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A16BF827-956E-4EB4-9AA8-721E6AB4F0C4}" xr6:coauthVersionLast="47" xr6:coauthVersionMax="47" xr10:uidLastSave="{00000000-0000-0000-0000-000000000000}"/>
  <bookViews>
    <workbookView xWindow="390" yWindow="390" windowWidth="21600" windowHeight="13965" xr2:uid="{00000000-000D-0000-FFFF-FFFF00000000}"/>
  </bookViews>
  <sheets>
    <sheet name="Eignungskriterien" sheetId="1" r:id="rId1"/>
    <sheet name="Auswahllisten" sheetId="2" state="hidden" r:id="rId2"/>
  </sheets>
  <definedNames>
    <definedName name="_xlnm.Print_Area" localSheetId="0">Eignungskriterien!$A$1:$F$75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2" i="1" l="1"/>
  <c r="E221" i="1"/>
  <c r="E219" i="1"/>
  <c r="E218" i="1"/>
  <c r="E217" i="1"/>
  <c r="E216" i="1"/>
  <c r="E215" i="1"/>
  <c r="E214" i="1"/>
  <c r="E213" i="1"/>
  <c r="E201" i="1"/>
  <c r="E200" i="1"/>
  <c r="E198" i="1"/>
  <c r="E197" i="1"/>
  <c r="E196" i="1"/>
  <c r="E195" i="1"/>
  <c r="E194" i="1"/>
  <c r="E193" i="1"/>
  <c r="E192" i="1"/>
  <c r="E180" i="1"/>
  <c r="E179" i="1"/>
  <c r="E177" i="1"/>
  <c r="E176" i="1"/>
  <c r="E175" i="1"/>
  <c r="E174" i="1"/>
  <c r="E173" i="1"/>
  <c r="E172" i="1"/>
  <c r="E171" i="1"/>
  <c r="E159" i="1"/>
  <c r="E158" i="1"/>
  <c r="E156" i="1"/>
  <c r="E155" i="1"/>
  <c r="E154" i="1"/>
  <c r="E153" i="1"/>
  <c r="E152" i="1"/>
  <c r="E151" i="1"/>
  <c r="E150" i="1"/>
  <c r="E138" i="1"/>
  <c r="E137" i="1"/>
  <c r="E135" i="1"/>
  <c r="E134" i="1"/>
  <c r="E133" i="1"/>
  <c r="E132" i="1"/>
  <c r="E131" i="1"/>
  <c r="E130" i="1"/>
  <c r="E129" i="1"/>
  <c r="E117" i="1"/>
  <c r="E116" i="1"/>
  <c r="E114" i="1"/>
  <c r="E113" i="1"/>
  <c r="E112" i="1"/>
  <c r="E111" i="1"/>
  <c r="E110" i="1"/>
  <c r="E109" i="1"/>
  <c r="E108" i="1"/>
  <c r="E96" i="1"/>
  <c r="E95" i="1"/>
  <c r="E93" i="1"/>
  <c r="E92" i="1"/>
  <c r="E91" i="1"/>
  <c r="E90" i="1"/>
  <c r="E89" i="1"/>
  <c r="E88" i="1"/>
  <c r="E87" i="1"/>
  <c r="E75" i="1"/>
  <c r="E44" i="1"/>
  <c r="E22" i="1"/>
  <c r="E23" i="1"/>
  <c r="E211" i="1" l="1"/>
  <c r="E210" i="1"/>
  <c r="E209" i="1"/>
  <c r="E208" i="1"/>
  <c r="E207" i="1"/>
  <c r="E206" i="1"/>
  <c r="E205" i="1"/>
  <c r="E204" i="1"/>
  <c r="E203" i="1"/>
  <c r="E190" i="1"/>
  <c r="E189" i="1"/>
  <c r="E188" i="1"/>
  <c r="E187" i="1"/>
  <c r="E186" i="1"/>
  <c r="E185" i="1"/>
  <c r="E184" i="1"/>
  <c r="E183" i="1"/>
  <c r="E182" i="1"/>
  <c r="E169" i="1"/>
  <c r="E168" i="1"/>
  <c r="E167" i="1"/>
  <c r="E166" i="1"/>
  <c r="E165" i="1"/>
  <c r="E164" i="1"/>
  <c r="E163" i="1"/>
  <c r="E162" i="1"/>
  <c r="E161" i="1"/>
  <c r="E148" i="1"/>
  <c r="E147" i="1"/>
  <c r="E146" i="1"/>
  <c r="E145" i="1"/>
  <c r="E144" i="1"/>
  <c r="E143" i="1"/>
  <c r="E142" i="1"/>
  <c r="E141" i="1"/>
  <c r="E140" i="1"/>
  <c r="E127" i="1"/>
  <c r="E126" i="1"/>
  <c r="E125" i="1"/>
  <c r="E124" i="1"/>
  <c r="E123" i="1"/>
  <c r="E122" i="1"/>
  <c r="E121" i="1"/>
  <c r="E120" i="1"/>
  <c r="E119" i="1"/>
  <c r="E106" i="1"/>
  <c r="E105" i="1"/>
  <c r="E104" i="1"/>
  <c r="E103" i="1"/>
  <c r="E102" i="1"/>
  <c r="E101" i="1"/>
  <c r="E100" i="1"/>
  <c r="E99" i="1"/>
  <c r="E98" i="1"/>
  <c r="E85" i="1"/>
  <c r="E84" i="1"/>
  <c r="E83" i="1"/>
  <c r="E82" i="1"/>
  <c r="E81" i="1"/>
  <c r="E80" i="1"/>
  <c r="E79" i="1"/>
  <c r="E78" i="1"/>
  <c r="E77" i="1"/>
  <c r="E62" i="1"/>
  <c r="E64" i="1"/>
  <c r="E63" i="1"/>
  <c r="D30" i="1"/>
  <c r="C33" i="1"/>
  <c r="D52" i="1" l="1"/>
  <c r="D51" i="1"/>
  <c r="D42" i="1"/>
  <c r="E42" i="1"/>
  <c r="E74" i="1" l="1"/>
  <c r="C223" i="1" s="1"/>
  <c r="E71" i="1"/>
  <c r="E70" i="1"/>
  <c r="E69" i="1"/>
  <c r="E72" i="1"/>
  <c r="E68" i="1"/>
  <c r="E67" i="1"/>
  <c r="E66" i="1"/>
  <c r="E61" i="1"/>
  <c r="E60" i="1"/>
  <c r="E59" i="1"/>
  <c r="E58" i="1"/>
  <c r="E57" i="1"/>
  <c r="E56" i="1"/>
  <c r="E41" i="1"/>
  <c r="C29" i="1" l="1"/>
  <c r="E38" i="1"/>
  <c r="D38" i="1"/>
  <c r="C39" i="1"/>
  <c r="C37" i="1"/>
  <c r="C35" i="1"/>
  <c r="E36" i="1"/>
  <c r="D36" i="1"/>
  <c r="E34" i="1"/>
  <c r="D34" i="1"/>
  <c r="C31" i="1"/>
  <c r="E30" i="1"/>
  <c r="E32" i="1"/>
  <c r="D32" i="1"/>
  <c r="E226" i="1"/>
  <c r="E227" i="1"/>
  <c r="C228" i="1" l="1"/>
  <c r="E18" i="1" l="1"/>
  <c r="E19" i="1"/>
  <c r="E20" i="1"/>
  <c r="E21" i="1"/>
  <c r="E51" i="1" l="1"/>
  <c r="E52" i="1"/>
  <c r="E50" i="1"/>
  <c r="E39" i="1"/>
  <c r="E37" i="1"/>
  <c r="E35" i="1"/>
  <c r="E31" i="1"/>
  <c r="E29" i="1"/>
  <c r="E28" i="1"/>
  <c r="E13" i="1"/>
  <c r="E14" i="1"/>
  <c r="E15" i="1"/>
  <c r="E16" i="1"/>
  <c r="E17" i="1"/>
  <c r="E12" i="1"/>
  <c r="C45" i="1" l="1"/>
  <c r="C24" i="1"/>
</calcChain>
</file>

<file path=xl/sharedStrings.xml><?xml version="1.0" encoding="utf-8"?>
<sst xmlns="http://schemas.openxmlformats.org/spreadsheetml/2006/main" count="431" uniqueCount="132">
  <si>
    <r>
      <rPr>
        <b/>
        <sz val="30"/>
        <rFont val="Arial"/>
        <family val="2"/>
      </rPr>
      <t>Eignungskriterien - Los 14</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</si>
  <si>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</si>
  <si>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</si>
  <si>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</si>
  <si>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</si>
  <si>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</si>
  <si>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</si>
  <si>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</si>
  <si>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</si>
  <si>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</si>
  <si>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</si>
  <si>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</si>
  <si>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</si>
  <si>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</si>
  <si>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</si>
  <si>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</si>
  <si>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</si>
  <si>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</si>
  <si>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</si>
  <si>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</si>
  <si>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</si>
  <si>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</si>
  <si>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</si>
  <si>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</si>
  <si>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</si>
  <si>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</si>
  <si>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</si>
  <si>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</si>
  <si>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</si>
  <si>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</si>
  <si>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</si>
  <si>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</si>
  <si>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</si>
  <si>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</si>
  <si>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</si>
  <si>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</si>
  <si>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</si>
  <si>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</si>
  <si>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</si>
  <si>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</si>
  <si>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</si>
  <si>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</si>
  <si>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</si>
  <si>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</si>
  <si>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</si>
  <si>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</si>
  <si>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</si>
  <si>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</si>
  <si>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</si>
  <si>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</si>
  <si>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</si>
  <si>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</si>
  <si>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</si>
  <si>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</si>
  <si>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</si>
  <si>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</si>
  <si>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</si>
  <si>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</si>
  <si>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</si>
  <si>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</si>
  <si>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</si>
  <si>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</si>
  <si>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</si>
  <si>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</si>
  <si>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</si>
  <si>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</si>
  <si>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</si>
  <si>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</si>
  <si>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</si>
  <si>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</si>
  <si>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</si>
  <si>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 xml:space="preserve">Befähigung zur Berufsausübung
</t>
  </si>
  <si>
    <t>Ist das Unternehmen zur Eintragung im Handelsregister verpflichtet?</t>
  </si>
  <si>
    <t xml:space="preserve">Bitte mit ja oder nein antworten:                                                                          </t>
  </si>
  <si>
    <t xml:space="preserve">Technische und berufliche Leistungsfähigkeit
</t>
  </si>
  <si>
    <r>
      <t xml:space="preserve">Nachweis von mindestens 1 mit dem Projekt vergleichbaren Referenz aus den </t>
    </r>
    <r>
      <rPr>
        <b/>
        <sz val="9"/>
        <rFont val="Arial"/>
        <family val="2"/>
      </rPr>
      <t xml:space="preserve">letzten 5 Jahren (ab 2020 bis heute) über Reinigungsdienstleistungen.
Die Erfüllung mehrerer der nachstehend definierten Mindestkriterien mit einer Referenz ist zugelassen. 
Die Erfüllung eines der nachstehend definierten Mindestkriterien durch Kombination mehrerer Referenzen ist nicht ausreichend.
</t>
    </r>
    <r>
      <rPr>
        <b/>
        <u/>
        <sz val="9"/>
        <rFont val="Arial"/>
        <family val="2"/>
      </rPr>
      <t>Mindestanforderungen:</t>
    </r>
    <r>
      <rPr>
        <b/>
        <sz val="9"/>
        <rFont val="Arial"/>
        <family val="2"/>
      </rPr>
      <t xml:space="preserve">
a. Die Leistungen müssen Arbeiten im Gleisbereich/ in unmittelbarer Gleisnähe (1 m) mit Sicherungsposten unter laufendem Bahnbetrieb umfassen.
b. Die Referenz muss Nassreinigungen von mindestens 8.000 m² Gesamtbodenfläche nachweisen.
c. Leistungen erfolgte in öffentlichen Bereichen (Haltestellen, Bahnhöfe, Flughäfen, Einkaufszentren, etc.).
d. Die zu reinigenden Bodenbeläge wiesen mindestens einen Rutschsicherheitswert von R13 auf.
e. Die Referenz muss maschinelle Kaugummientfernung umfassen.
</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Zusätzliche, wertbare Angaben (differenzierende Wertung):</t>
    </r>
    <r>
      <rPr>
        <sz val="9"/>
        <rFont val="Arial"/>
        <family val="2"/>
      </rPr>
      <t xml:space="preserve">
f. Die Referenz muss Nassreinigungen von mindestens 10.000 m² Gesamtbodenfläche nachweisen.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</si>
  <si>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</si>
  <si>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</si>
  <si>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</si>
  <si>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</si>
  <si>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</si>
  <si>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</si>
  <si>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</si>
  <si>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</si>
  <si>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</si>
  <si>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</si>
  <si>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Bitte benennen Sie den Referenznehmer dieser Referenz (Bewerbergemeinschaftsmitglied):</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</si>
  <si>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</si>
  <si>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</si>
  <si>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</si>
  <si>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</si>
  <si>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</si>
  <si>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9"/>
        <rFont val="Arial"/>
        <family val="2"/>
      </rPr>
      <t xml:space="preserve">Mindestkriterium:
</t>
    </r>
    <r>
      <rPr>
        <sz val="9"/>
        <rFont val="Arial"/>
        <family val="2"/>
      </rPr>
      <t>Wurden die Arbeiten im Gleisbereich/ in unmittelbarer Gleisnähe (1 m) mit Sicherungsposten unter laufendem Bahnbetrieb durchgeführt?</t>
    </r>
  </si>
  <si>
    <t>b.</t>
  </si>
  <si>
    <r>
      <rPr>
        <b/>
        <sz val="9"/>
        <rFont val="Arial"/>
        <family val="2"/>
      </rPr>
      <t>Mindestkriterium:</t>
    </r>
    <r>
      <rPr>
        <sz val="9"/>
        <rFont val="Arial"/>
        <family val="2"/>
      </rPr>
      <t xml:space="preserve">
Weist die Referenz eine Nassreinigung von mindestens 8.000 m² Gesamtbodenfläche nach?</t>
    </r>
  </si>
  <si>
    <t>Angabe der gereinigten Fläche in m²:</t>
  </si>
  <si>
    <t>c.</t>
  </si>
  <si>
    <r>
      <rPr>
        <b/>
        <sz val="9"/>
        <rFont val="Arial"/>
        <family val="2"/>
      </rPr>
      <t>Mindestkriterium:</t>
    </r>
    <r>
      <rPr>
        <sz val="9"/>
        <rFont val="Arial"/>
        <family val="2"/>
      </rPr>
      <t xml:space="preserve">
Erfolgten die Leistungen in öffentlichen Bereichen (Haltestellen, Bahnhöfe, Flughäfen, Einkaufszentren, etc.)?</t>
    </r>
  </si>
  <si>
    <t>Angabe des Bereichs:</t>
  </si>
  <si>
    <t>d.</t>
  </si>
  <si>
    <r>
      <rPr>
        <b/>
        <sz val="9"/>
        <rFont val="Arial"/>
        <family val="2"/>
      </rPr>
      <t>Mindestkriterium:</t>
    </r>
    <r>
      <rPr>
        <sz val="9"/>
        <rFont val="Arial"/>
        <family val="2"/>
      </rPr>
      <t xml:space="preserve">
Wiesen die in diesem Auftrag zu reinigenden Bodenbeläge mindestens einen Rutschsicherheitswert von R13 auf?</t>
    </r>
  </si>
  <si>
    <t>e.</t>
  </si>
  <si>
    <r>
      <rPr>
        <b/>
        <sz val="9"/>
        <rFont val="Arial"/>
        <family val="2"/>
      </rPr>
      <t>Mindestkriterium:</t>
    </r>
    <r>
      <rPr>
        <sz val="9"/>
        <rFont val="Arial"/>
        <family val="2"/>
      </rPr>
      <t xml:space="preserve">
Umfasst die Leistung maschinelle Kaugummientfernung?</t>
    </r>
  </si>
  <si>
    <t>Zusätzliche, wertbare Angaben:</t>
  </si>
  <si>
    <t>f.</t>
  </si>
  <si>
    <t>Weist die Referenz eine Nassreinigung von mindestens 10.000 m² Gesamtbodenfläche nach?</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</si>
  <si>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</si>
  <si>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</si>
  <si>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</si>
  <si>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</si>
  <si>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</si>
  <si>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</si>
  <si>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</si>
  <si>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</si>
  <si>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</si>
  <si>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</si>
  <si>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</si>
  <si>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</si>
  <si>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</si>
  <si>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</si>
  <si>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</si>
  <si>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1.</t>
  </si>
  <si>
    <t>Ich bin mir/Wir sind uns bewusst, dass eine wissentlich falsche Abgabe der vorstehenden Erklärungen meinen/unseren Ausschluss von weiteren Auftragserteilungen zur Folge haben kann. Entsprechende Nachweise können auf Verlangen vorgelegt werden.</t>
  </si>
  <si>
    <t>2.</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</si>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</sst>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m²&quot;"/>
  </numFmts>
  <fonts count="35"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
      <sz val="9"/>
      <name val="Arial"/>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164" fontId="34" fillId="0" borderId="11" xfId="0" applyNumberFormat="1" applyFont="1" applyBorder="1" applyAlignment="1" applyProtection="1">
      <alignment horizontal="center" vertical="center" wrapText="1"/>
      <protection locked="0"/>
    </xf>
    <xf numFmtId="0" fontId="3" fillId="0" borderId="2" xfId="0" applyFont="1" applyBorder="1" applyAlignment="1">
      <alignment horizontal="left" vertical="top" wrapText="1"/>
    </xf>
    <xf numFmtId="0" fontId="12"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1" fillId="0" borderId="1" xfId="0" applyFont="1" applyBorder="1" applyAlignment="1">
      <alignment horizontal="left" vertical="top" wrapText="1"/>
    </xf>
  </cellXfs>
  <cellStyles count="2">
    <cellStyle name="Standard" xfId="0" builtinId="0"/>
    <cellStyle name="Standard 2" xfId="1" xr:uid="{EAE35B8F-3B89-4831-95BD-768958AB9845}"/>
  </cellStyles>
  <dxfs count="7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0" defaultTableStyle="TableStyleMedium2" defaultPivotStyle="PivotStyleLight16"/>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05"/>
  <sheetViews>
    <sheetView tabSelected="1" zoomScale="85" zoomScaleNormal="85" zoomScalePageLayoutView="70" workbookViewId="0">
      <selection activeCell="C227" sqref="C227"/>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68" t="s">
        <v>0</v>
      </c>
      <c r="D1" s="168"/>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8.5" customHeight="1" x14ac:dyDescent="0.25">
      <c r="B2" s="104" t="s">
        <v>1</v>
      </c>
      <c r="C2" s="169" t="s">
        <v>2</v>
      </c>
      <c r="D2" s="170"/>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7" customHeight="1" x14ac:dyDescent="0.25">
      <c r="B3" s="104" t="s">
        <v>3</v>
      </c>
      <c r="C3" s="174" t="s">
        <v>4</v>
      </c>
      <c r="D3" s="174"/>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x14ac:dyDescent="0.25">
      <c r="B4" s="105"/>
      <c r="C4" s="156" t="s">
        <v>5</v>
      </c>
      <c r="D4" s="157"/>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x14ac:dyDescent="0.25">
      <c r="B6" s="20"/>
      <c r="C6" s="21" t="s">
        <v>6</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35" customHeight="1" thickBot="1" x14ac:dyDescent="0.3">
      <c r="B7" s="7"/>
      <c r="C7" s="167" t="s">
        <v>7</v>
      </c>
      <c r="D7" s="167"/>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8</v>
      </c>
      <c r="C9" s="25" t="s">
        <v>9</v>
      </c>
      <c r="D9" s="26" t="s">
        <v>10</v>
      </c>
      <c r="E9" s="27"/>
      <c r="F9" s="137"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71" t="s">
        <v>12</v>
      </c>
      <c r="D10" s="171"/>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13</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14</v>
      </c>
      <c r="C12" s="34" t="s">
        <v>15</v>
      </c>
      <c r="D12" s="35" t="s">
        <v>16</v>
      </c>
      <c r="E12" s="38">
        <f t="shared" ref="E12:E21" si="0">IF(ISBLANK(F12),1,0)</f>
        <v>1</v>
      </c>
      <c r="F12" s="14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17</v>
      </c>
      <c r="D13" s="37" t="s">
        <v>18</v>
      </c>
      <c r="E13" s="38">
        <f t="shared" si="0"/>
        <v>1</v>
      </c>
      <c r="F13" s="145"/>
    </row>
    <row r="14" spans="1:69" s="1" customFormat="1" ht="14.25" x14ac:dyDescent="0.2">
      <c r="B14" s="65" t="s">
        <v>19</v>
      </c>
      <c r="C14" s="39" t="s">
        <v>20</v>
      </c>
      <c r="D14" s="37" t="s">
        <v>21</v>
      </c>
      <c r="E14" s="38">
        <f t="shared" si="0"/>
        <v>1</v>
      </c>
      <c r="F14" s="146"/>
    </row>
    <row r="15" spans="1:69" s="1" customFormat="1" ht="14.25" x14ac:dyDescent="0.2">
      <c r="B15" s="65"/>
      <c r="C15" s="40"/>
      <c r="D15" s="37" t="s">
        <v>22</v>
      </c>
      <c r="E15" s="38">
        <f t="shared" si="0"/>
        <v>1</v>
      </c>
      <c r="F15" s="146"/>
    </row>
    <row r="16" spans="1:69" s="1" customFormat="1" ht="14.25" x14ac:dyDescent="0.2">
      <c r="B16" s="65"/>
      <c r="C16" s="41" t="s">
        <v>23</v>
      </c>
      <c r="D16" s="37" t="s">
        <v>24</v>
      </c>
      <c r="E16" s="38">
        <f t="shared" si="0"/>
        <v>1</v>
      </c>
      <c r="F16" s="146"/>
    </row>
    <row r="17" spans="2:6" s="1" customFormat="1" ht="14.25" x14ac:dyDescent="0.2">
      <c r="B17" s="65"/>
      <c r="C17" s="36"/>
      <c r="D17" s="37" t="s">
        <v>25</v>
      </c>
      <c r="E17" s="38">
        <f t="shared" si="0"/>
        <v>1</v>
      </c>
      <c r="F17" s="146"/>
    </row>
    <row r="18" spans="2:6" s="1" customFormat="1" ht="14.25" x14ac:dyDescent="0.2">
      <c r="B18" s="65" t="s">
        <v>26</v>
      </c>
      <c r="C18" s="39" t="s">
        <v>27</v>
      </c>
      <c r="D18" s="37" t="s">
        <v>28</v>
      </c>
      <c r="E18" s="38">
        <f t="shared" si="0"/>
        <v>1</v>
      </c>
      <c r="F18" s="146"/>
    </row>
    <row r="19" spans="2:6" s="1" customFormat="1" ht="14.25" x14ac:dyDescent="0.2">
      <c r="B19" s="65"/>
      <c r="C19" s="36" t="s">
        <v>17</v>
      </c>
      <c r="D19" s="37" t="s">
        <v>29</v>
      </c>
      <c r="E19" s="38">
        <f t="shared" si="0"/>
        <v>1</v>
      </c>
      <c r="F19" s="146"/>
    </row>
    <row r="20" spans="2:6" s="1" customFormat="1" ht="14.25" x14ac:dyDescent="0.2">
      <c r="B20" s="65"/>
      <c r="C20" s="36" t="s">
        <v>30</v>
      </c>
      <c r="D20" s="37" t="s">
        <v>22</v>
      </c>
      <c r="E20" s="38">
        <f t="shared" si="0"/>
        <v>1</v>
      </c>
      <c r="F20" s="146"/>
    </row>
    <row r="21" spans="2:6" s="1" customFormat="1" ht="14.25" x14ac:dyDescent="0.2">
      <c r="B21" s="65"/>
      <c r="C21" s="40" t="s">
        <v>31</v>
      </c>
      <c r="D21" s="37" t="s">
        <v>24</v>
      </c>
      <c r="E21" s="38">
        <f t="shared" si="0"/>
        <v>1</v>
      </c>
      <c r="F21" s="146"/>
    </row>
    <row r="22" spans="2:6" s="1" customFormat="1" ht="14.25" x14ac:dyDescent="0.2">
      <c r="B22" s="76"/>
      <c r="C22" s="42" t="s">
        <v>32</v>
      </c>
      <c r="D22" s="37" t="s">
        <v>33</v>
      </c>
      <c r="E22" s="38">
        <f>IF(AND(ISBLANK(F22),ISBLANK(F23)),1,0)</f>
        <v>1</v>
      </c>
      <c r="F22" s="147"/>
    </row>
    <row r="23" spans="2:6" s="1" customFormat="1" ht="36" x14ac:dyDescent="0.2">
      <c r="B23" s="76"/>
      <c r="C23" s="43" t="s">
        <v>34</v>
      </c>
      <c r="D23" s="44" t="s">
        <v>35</v>
      </c>
      <c r="E23" s="38">
        <f>IF(AND(ISBLANK(F22),ISBLANK(F23)),1,0)</f>
        <v>1</v>
      </c>
      <c r="F23" s="147"/>
    </row>
    <row r="24" spans="2:6" s="1" customFormat="1" ht="32.1" customHeight="1" thickBot="1" x14ac:dyDescent="0.3">
      <c r="B24" s="108"/>
      <c r="C24" s="172"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3"/>
      <c r="E24" s="45"/>
      <c r="F24" s="95"/>
    </row>
    <row r="25" spans="2:6" s="1" customFormat="1" ht="15.75" customHeight="1" thickBot="1" x14ac:dyDescent="0.25">
      <c r="B25" s="109"/>
      <c r="C25" s="12"/>
      <c r="D25" s="12"/>
      <c r="E25" s="13"/>
      <c r="F25" s="96"/>
    </row>
    <row r="26" spans="2:6" s="1" customFormat="1" ht="15.75" x14ac:dyDescent="0.2">
      <c r="B26" s="110"/>
      <c r="C26" s="152" t="s">
        <v>36</v>
      </c>
      <c r="D26" s="153"/>
      <c r="E26" s="46"/>
      <c r="F26" s="97"/>
    </row>
    <row r="27" spans="2:6" s="1" customFormat="1" ht="14.25" x14ac:dyDescent="0.2">
      <c r="B27" s="47" t="s">
        <v>37</v>
      </c>
      <c r="C27" s="48" t="s">
        <v>38</v>
      </c>
      <c r="D27" s="49" t="s">
        <v>39</v>
      </c>
      <c r="E27" s="50"/>
      <c r="F27" s="84"/>
    </row>
    <row r="28" spans="2:6" s="1" customFormat="1" ht="24" x14ac:dyDescent="0.2">
      <c r="B28" s="111" t="s">
        <v>19</v>
      </c>
      <c r="C28" s="51" t="s">
        <v>40</v>
      </c>
      <c r="D28" s="118" t="s">
        <v>41</v>
      </c>
      <c r="E28" s="53">
        <f>IF(ISBLANK(F28),1,0)</f>
        <v>1</v>
      </c>
      <c r="F28" s="81"/>
    </row>
    <row r="29" spans="2:6" s="1" customFormat="1" ht="28.5" customHeight="1" x14ac:dyDescent="0.2">
      <c r="B29" s="121" t="s">
        <v>42</v>
      </c>
      <c r="C29" s="162" t="str">
        <f>IF(F28="ja",B29,"")</f>
        <v/>
      </c>
      <c r="D29" s="163"/>
      <c r="E29" s="52">
        <f>IF(AND(F28="ja",ISBLANK(F29)),1,0)</f>
        <v>0</v>
      </c>
      <c r="F29" s="98"/>
    </row>
    <row r="30" spans="2:6" s="1" customFormat="1" ht="36" customHeight="1" x14ac:dyDescent="0.2">
      <c r="B30" s="111" t="s">
        <v>26</v>
      </c>
      <c r="C30" s="51" t="s">
        <v>43</v>
      </c>
      <c r="D30" s="71" t="str">
        <f>IF(F28="nein","Bitte mit ja oder nein antworten:","")</f>
        <v/>
      </c>
      <c r="E30" s="53">
        <f>IF(AND(F28="nein",ISBLANK(F30)),1,0)</f>
        <v>0</v>
      </c>
      <c r="F30" s="98"/>
    </row>
    <row r="31" spans="2:6" s="1" customFormat="1" ht="37.5" customHeight="1" x14ac:dyDescent="0.2">
      <c r="B31" s="121" t="s">
        <v>44</v>
      </c>
      <c r="C31" s="165" t="str">
        <f>IF(F30="ja",B31,"")</f>
        <v/>
      </c>
      <c r="D31" s="166"/>
      <c r="E31" s="52">
        <f>IF(AND(F30="ja",ISBLANK(F31)),1,0)</f>
        <v>0</v>
      </c>
      <c r="F31" s="98"/>
    </row>
    <row r="32" spans="2:6" s="1" customFormat="1" ht="26.25" customHeight="1" x14ac:dyDescent="0.2">
      <c r="B32" s="111" t="s">
        <v>45</v>
      </c>
      <c r="C32" s="51" t="s">
        <v>46</v>
      </c>
      <c r="D32" s="64" t="str">
        <f>IF(OR(F28="ja",F30="ja"),"Bitte mit ja oder nein antworten:","")</f>
        <v/>
      </c>
      <c r="E32" s="53">
        <f>IF(AND(OR(F28="ja",F30="ja"),ISBLANK(F32)),1,0)</f>
        <v>0</v>
      </c>
      <c r="F32" s="98"/>
    </row>
    <row r="33" spans="2:6" s="1" customFormat="1" ht="27.75" customHeight="1" x14ac:dyDescent="0.2">
      <c r="B33" s="111"/>
      <c r="C33" s="160" t="str">
        <f>IF(F32="ja","Hinweis: Dieses Dokument ist ebenfalls von den eignungsleihenden Nachunternehmer auszufüllen und dem Teilnahmeantrag zusammen mit der Verpflichungserklärung Nachunternehmer (Vergabeunterlagen) beizufügen.","")</f>
        <v/>
      </c>
      <c r="D33" s="161"/>
      <c r="E33" s="53"/>
      <c r="F33" s="131"/>
    </row>
    <row r="34" spans="2:6" s="1" customFormat="1" ht="36" customHeight="1" x14ac:dyDescent="0.2">
      <c r="B34" s="111" t="s">
        <v>47</v>
      </c>
      <c r="C34" s="51" t="s">
        <v>48</v>
      </c>
      <c r="D34" s="71" t="str">
        <f>IF(AND(F28="nein",F30="nein"),"Bitte mir ja oder nein antworten.","")</f>
        <v/>
      </c>
      <c r="E34" s="53">
        <f>IF(AND(F30="nein",ISBLANK(F34)),1,0)</f>
        <v>0</v>
      </c>
      <c r="F34" s="85"/>
    </row>
    <row r="35" spans="2:6" s="1" customFormat="1" ht="40.5" customHeight="1" x14ac:dyDescent="0.2">
      <c r="B35" s="119" t="s">
        <v>49</v>
      </c>
      <c r="C35" s="162" t="str">
        <f>IF(F34="ja",B35,"")</f>
        <v/>
      </c>
      <c r="D35" s="163"/>
      <c r="E35" s="52">
        <f>IF(AND(F34="ja",ISBLANK(F35)),1,0)</f>
        <v>0</v>
      </c>
      <c r="F35" s="98"/>
    </row>
    <row r="36" spans="2:6" s="1" customFormat="1" ht="36" customHeight="1" x14ac:dyDescent="0.2">
      <c r="B36" s="111" t="s">
        <v>50</v>
      </c>
      <c r="C36" s="51" t="s">
        <v>51</v>
      </c>
      <c r="D36" s="64" t="str">
        <f>IF(F34="nein","Bitte mit ja oder nein antworten:","")</f>
        <v/>
      </c>
      <c r="E36" s="53">
        <f>IF(AND(F34="nein",ISBLANK(F36)),1,0)</f>
        <v>0</v>
      </c>
      <c r="F36" s="98"/>
    </row>
    <row r="37" spans="2:6" s="1" customFormat="1" ht="42" customHeight="1" x14ac:dyDescent="0.2">
      <c r="B37" s="120" t="s">
        <v>52</v>
      </c>
      <c r="C37" s="150" t="str">
        <f>IF(F36="ja",B37,"")</f>
        <v/>
      </c>
      <c r="D37" s="164"/>
      <c r="E37" s="52">
        <f>IF(AND(F36="ja",ISBLANK(F37)),1,0)</f>
        <v>0</v>
      </c>
      <c r="F37" s="98"/>
    </row>
    <row r="38" spans="2:6" s="1" customFormat="1" ht="36" customHeight="1" x14ac:dyDescent="0.2">
      <c r="B38" s="111" t="s">
        <v>53</v>
      </c>
      <c r="C38" s="51" t="s">
        <v>54</v>
      </c>
      <c r="D38" s="123" t="str">
        <f>IF(F36="nein","Bitte mit ja oder nein antworten:","")</f>
        <v/>
      </c>
      <c r="E38" s="53">
        <f>IF(AND(F36="nein",ISBLANK(F38)),1,0)</f>
        <v>0</v>
      </c>
      <c r="F38" s="98"/>
    </row>
    <row r="39" spans="2:6" s="1" customFormat="1" ht="50.25" customHeight="1" x14ac:dyDescent="0.2">
      <c r="B39" s="122" t="s">
        <v>55</v>
      </c>
      <c r="C39" s="150" t="str">
        <f>IF(F38="ja",B39,"")</f>
        <v/>
      </c>
      <c r="D39" s="164"/>
      <c r="E39" s="53">
        <f>IF(AND(F38="ja",ISBLANK(F39)),1,0)</f>
        <v>0</v>
      </c>
      <c r="F39" s="85"/>
    </row>
    <row r="40" spans="2:6" s="1" customFormat="1" ht="14.25" x14ac:dyDescent="0.2">
      <c r="B40" s="54" t="s">
        <v>56</v>
      </c>
      <c r="C40" s="55" t="s">
        <v>57</v>
      </c>
      <c r="D40" s="56" t="s">
        <v>58</v>
      </c>
      <c r="E40" s="57"/>
      <c r="F40" s="80"/>
    </row>
    <row r="41" spans="2:6" s="1" customFormat="1" ht="166.5" customHeight="1" x14ac:dyDescent="0.2">
      <c r="B41" s="141" t="s">
        <v>59</v>
      </c>
      <c r="C41" s="37" t="s">
        <v>60</v>
      </c>
      <c r="D41" s="72" t="s">
        <v>61</v>
      </c>
      <c r="E41" s="38">
        <f>IF(ISBLANK(F41),1,0)</f>
        <v>1</v>
      </c>
      <c r="F41" s="81"/>
    </row>
    <row r="42" spans="2:6" s="1" customFormat="1" ht="72" x14ac:dyDescent="0.2">
      <c r="B42" s="141" t="s">
        <v>62</v>
      </c>
      <c r="C42" s="37" t="s">
        <v>63</v>
      </c>
      <c r="D42" s="72" t="str">
        <f>IF(F30="ja","Bitte auswählen:(nur für statistische Zwecke)","")</f>
        <v/>
      </c>
      <c r="E42" s="52">
        <f>IF(AND(F30="ja",ISBLANK(F42)),1,0)</f>
        <v>0</v>
      </c>
      <c r="F42" s="98"/>
    </row>
    <row r="43" spans="2:6" s="1" customFormat="1" ht="14.25" x14ac:dyDescent="0.2">
      <c r="B43" s="142" t="s">
        <v>64</v>
      </c>
      <c r="C43" s="59" t="s">
        <v>65</v>
      </c>
      <c r="D43" s="56" t="s">
        <v>66</v>
      </c>
      <c r="E43" s="57"/>
      <c r="F43" s="80"/>
    </row>
    <row r="44" spans="2:6" s="1" customFormat="1" ht="61.7" customHeight="1" x14ac:dyDescent="0.2">
      <c r="B44" s="143" t="s">
        <v>67</v>
      </c>
      <c r="C44" s="39" t="s">
        <v>68</v>
      </c>
      <c r="D44" s="58" t="s">
        <v>69</v>
      </c>
      <c r="E44" s="38">
        <f>IF(ISBLANK(F44),1,0)</f>
        <v>1</v>
      </c>
      <c r="F44" s="81"/>
    </row>
    <row r="45" spans="2:6" s="1" customFormat="1" ht="30" customHeight="1" thickBot="1" x14ac:dyDescent="0.25">
      <c r="B45" s="108"/>
      <c r="C45" s="154"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5"/>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58" t="s">
        <v>70</v>
      </c>
      <c r="D48" s="159"/>
      <c r="E48" s="61"/>
      <c r="F48" s="99"/>
    </row>
    <row r="49" spans="2:6" s="1" customFormat="1" ht="24" x14ac:dyDescent="0.2">
      <c r="B49" s="54" t="s">
        <v>37</v>
      </c>
      <c r="C49" s="55" t="s">
        <v>71</v>
      </c>
      <c r="D49" s="56"/>
      <c r="E49" s="57"/>
      <c r="F49" s="80"/>
    </row>
    <row r="50" spans="2:6" s="1" customFormat="1" ht="24" x14ac:dyDescent="0.2">
      <c r="B50" s="65"/>
      <c r="C50" s="39" t="s">
        <v>72</v>
      </c>
      <c r="D50" s="72" t="s">
        <v>73</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56</v>
      </c>
      <c r="C53" s="55" t="s">
        <v>74</v>
      </c>
      <c r="D53" s="56"/>
      <c r="E53" s="57"/>
      <c r="F53" s="80"/>
    </row>
    <row r="54" spans="2:6" s="1" customFormat="1" ht="330" customHeight="1" x14ac:dyDescent="0.2">
      <c r="B54" s="65" t="s">
        <v>59</v>
      </c>
      <c r="C54" s="150" t="s">
        <v>75</v>
      </c>
      <c r="D54" s="151"/>
      <c r="E54" s="66"/>
      <c r="F54" s="87"/>
    </row>
    <row r="55" spans="2:6" s="1" customFormat="1" ht="25.5" customHeight="1" x14ac:dyDescent="0.2">
      <c r="B55" s="54" t="s">
        <v>76</v>
      </c>
      <c r="C55" s="67" t="s">
        <v>77</v>
      </c>
      <c r="D55" s="68"/>
      <c r="E55" s="69"/>
      <c r="F55" s="138"/>
    </row>
    <row r="56" spans="2:6" s="1" customFormat="1" ht="36" customHeight="1" outlineLevel="1" x14ac:dyDescent="0.2">
      <c r="B56" s="65"/>
      <c r="C56" s="70" t="s">
        <v>78</v>
      </c>
      <c r="D56" s="71" t="s">
        <v>79</v>
      </c>
      <c r="E56" s="38">
        <f t="shared" ref="E56:E61" si="1">IF(ISBLANK(F56),1,0)</f>
        <v>1</v>
      </c>
      <c r="F56" s="93"/>
    </row>
    <row r="57" spans="2:6" s="1" customFormat="1" ht="50.25" customHeight="1" outlineLevel="1" x14ac:dyDescent="0.2">
      <c r="B57" s="65"/>
      <c r="C57" s="70" t="s">
        <v>80</v>
      </c>
      <c r="D57" s="71" t="s">
        <v>81</v>
      </c>
      <c r="E57" s="38">
        <f t="shared" si="1"/>
        <v>1</v>
      </c>
      <c r="F57" s="132"/>
    </row>
    <row r="58" spans="2:6" s="1" customFormat="1" ht="14.25" customHeight="1" outlineLevel="1" x14ac:dyDescent="0.2">
      <c r="B58" s="65"/>
      <c r="C58" s="39" t="s">
        <v>82</v>
      </c>
      <c r="D58" s="72" t="s">
        <v>21</v>
      </c>
      <c r="E58" s="38">
        <f t="shared" si="1"/>
        <v>1</v>
      </c>
      <c r="F58" s="93"/>
    </row>
    <row r="59" spans="2:6" s="1" customFormat="1" ht="14.25" customHeight="1" outlineLevel="1" x14ac:dyDescent="0.2">
      <c r="B59" s="65"/>
      <c r="C59" s="74" t="s">
        <v>17</v>
      </c>
      <c r="D59" s="72" t="s">
        <v>22</v>
      </c>
      <c r="E59" s="38">
        <f t="shared" si="1"/>
        <v>1</v>
      </c>
      <c r="F59" s="144"/>
    </row>
    <row r="60" spans="2:6" s="1" customFormat="1" ht="14.25" customHeight="1" outlineLevel="1" x14ac:dyDescent="0.2">
      <c r="B60" s="65"/>
      <c r="C60" s="74" t="s">
        <v>83</v>
      </c>
      <c r="D60" s="72" t="s">
        <v>24</v>
      </c>
      <c r="E60" s="38">
        <f t="shared" si="1"/>
        <v>1</v>
      </c>
      <c r="F60" s="93"/>
    </row>
    <row r="61" spans="2:6" s="1" customFormat="1" ht="42" customHeight="1" outlineLevel="1" x14ac:dyDescent="0.2">
      <c r="B61" s="65"/>
      <c r="C61" s="70" t="s">
        <v>84</v>
      </c>
      <c r="D61" s="72" t="s">
        <v>85</v>
      </c>
      <c r="E61" s="38">
        <f t="shared" si="1"/>
        <v>1</v>
      </c>
      <c r="F61" s="86"/>
    </row>
    <row r="62" spans="2:6" s="1" customFormat="1" ht="24" outlineLevel="1" x14ac:dyDescent="0.2">
      <c r="B62" s="65"/>
      <c r="C62" s="70"/>
      <c r="D62" s="73" t="s">
        <v>86</v>
      </c>
      <c r="E62" s="38">
        <f>IF(AND(OR(F61=Auswahllisten!$A$16,F61=Auswahllisten!$A$17),F62=""),1,0)</f>
        <v>0</v>
      </c>
      <c r="F62" s="85"/>
    </row>
    <row r="63" spans="2:6" s="1" customFormat="1" ht="18.600000000000001" customHeight="1" outlineLevel="1" x14ac:dyDescent="0.2">
      <c r="B63" s="65"/>
      <c r="C63" s="70" t="s">
        <v>87</v>
      </c>
      <c r="D63" s="72" t="s">
        <v>88</v>
      </c>
      <c r="E63" s="38">
        <f>IF(ISBLANK(F63),1,0)</f>
        <v>1</v>
      </c>
      <c r="F63" s="86"/>
    </row>
    <row r="64" spans="2:6" s="1" customFormat="1" ht="18.600000000000001" customHeight="1" outlineLevel="1" x14ac:dyDescent="0.2">
      <c r="B64" s="65"/>
      <c r="C64" s="70"/>
      <c r="D64" s="72" t="s">
        <v>89</v>
      </c>
      <c r="E64" s="38">
        <f>IF(ISBLANK(F64),1,0)</f>
        <v>1</v>
      </c>
      <c r="F64" s="86"/>
    </row>
    <row r="65" spans="2:6" s="1" customFormat="1" ht="24" outlineLevel="1" x14ac:dyDescent="0.2">
      <c r="B65" s="65"/>
      <c r="C65" s="67" t="s">
        <v>90</v>
      </c>
      <c r="D65" s="129"/>
      <c r="E65" s="130"/>
      <c r="F65" s="139"/>
    </row>
    <row r="66" spans="2:6" s="1" customFormat="1" ht="74.099999999999994" customHeight="1" outlineLevel="1" x14ac:dyDescent="0.2">
      <c r="B66" s="65" t="s">
        <v>91</v>
      </c>
      <c r="C66" s="124" t="s">
        <v>92</v>
      </c>
      <c r="D66" s="75" t="s">
        <v>41</v>
      </c>
      <c r="E66" s="36">
        <f>IF(ISBLANK(F66),1,0)</f>
        <v>1</v>
      </c>
      <c r="F66" s="81"/>
    </row>
    <row r="67" spans="2:6" s="1" customFormat="1" ht="40.5" customHeight="1" outlineLevel="1" x14ac:dyDescent="0.2">
      <c r="B67" s="65" t="s">
        <v>93</v>
      </c>
      <c r="C67" s="124" t="s">
        <v>94</v>
      </c>
      <c r="D67" s="75" t="s">
        <v>41</v>
      </c>
      <c r="E67" s="36">
        <f t="shared" ref="E67:E74" si="2">IF(ISBLANK(F67),1,0)</f>
        <v>1</v>
      </c>
      <c r="F67" s="81"/>
    </row>
    <row r="68" spans="2:6" s="1" customFormat="1" ht="32.25" customHeight="1" outlineLevel="1" x14ac:dyDescent="0.2">
      <c r="B68" s="65"/>
      <c r="C68" s="124"/>
      <c r="D68" s="75" t="s">
        <v>95</v>
      </c>
      <c r="E68" s="36">
        <f t="shared" si="2"/>
        <v>1</v>
      </c>
      <c r="F68" s="126"/>
    </row>
    <row r="69" spans="2:6" s="1" customFormat="1" ht="51" customHeight="1" outlineLevel="1" x14ac:dyDescent="0.2">
      <c r="B69" s="65" t="s">
        <v>96</v>
      </c>
      <c r="C69" s="124" t="s">
        <v>97</v>
      </c>
      <c r="D69" s="75" t="s">
        <v>41</v>
      </c>
      <c r="E69" s="36">
        <f t="shared" si="2"/>
        <v>1</v>
      </c>
      <c r="F69" s="81"/>
    </row>
    <row r="70" spans="2:6" s="1" customFormat="1" ht="32.25" customHeight="1" outlineLevel="1" x14ac:dyDescent="0.2">
      <c r="B70" s="65"/>
      <c r="C70" s="124"/>
      <c r="D70" s="75" t="s">
        <v>98</v>
      </c>
      <c r="E70" s="36">
        <f t="shared" si="2"/>
        <v>1</v>
      </c>
      <c r="F70" s="81"/>
    </row>
    <row r="71" spans="2:6" s="1" customFormat="1" ht="55.5" customHeight="1" outlineLevel="1" x14ac:dyDescent="0.2">
      <c r="B71" s="65" t="s">
        <v>99</v>
      </c>
      <c r="C71" s="124" t="s">
        <v>100</v>
      </c>
      <c r="D71" s="75" t="s">
        <v>41</v>
      </c>
      <c r="E71" s="36">
        <f t="shared" si="2"/>
        <v>1</v>
      </c>
      <c r="F71" s="81"/>
    </row>
    <row r="72" spans="2:6" s="1" customFormat="1" ht="45" customHeight="1" outlineLevel="1" x14ac:dyDescent="0.2">
      <c r="B72" s="65" t="s">
        <v>101</v>
      </c>
      <c r="C72" s="124" t="s">
        <v>102</v>
      </c>
      <c r="D72" s="75" t="s">
        <v>41</v>
      </c>
      <c r="E72" s="36">
        <f>IF(ISBLANK(F72),1,0)</f>
        <v>1</v>
      </c>
      <c r="F72" s="81"/>
    </row>
    <row r="73" spans="2:6" s="1" customFormat="1" ht="14.25" customHeight="1" outlineLevel="1" x14ac:dyDescent="0.2">
      <c r="B73" s="65"/>
      <c r="C73" s="128" t="s">
        <v>103</v>
      </c>
      <c r="D73" s="127"/>
      <c r="E73" s="127"/>
      <c r="F73" s="127"/>
    </row>
    <row r="74" spans="2:6" s="1" customFormat="1" ht="37.5" customHeight="1" outlineLevel="1" x14ac:dyDescent="0.2">
      <c r="B74" s="65" t="s">
        <v>104</v>
      </c>
      <c r="C74" s="124" t="s">
        <v>105</v>
      </c>
      <c r="D74" s="75" t="s">
        <v>41</v>
      </c>
      <c r="E74" s="36">
        <f t="shared" si="2"/>
        <v>1</v>
      </c>
      <c r="F74" s="81"/>
    </row>
    <row r="75" spans="2:6" s="1" customFormat="1" ht="32.25" customHeight="1" outlineLevel="1" x14ac:dyDescent="0.2">
      <c r="B75" s="65"/>
      <c r="C75" s="124"/>
      <c r="D75" s="73" t="s">
        <v>95</v>
      </c>
      <c r="E75" s="36">
        <f>IF(AND(F74="ja",ISBLANK(F75)),1,0)</f>
        <v>0</v>
      </c>
      <c r="F75" s="148"/>
    </row>
    <row r="76" spans="2:6" s="1" customFormat="1" ht="25.5" customHeight="1" x14ac:dyDescent="0.2">
      <c r="B76" s="54" t="s">
        <v>106</v>
      </c>
      <c r="C76" s="67" t="s">
        <v>107</v>
      </c>
      <c r="D76" s="68"/>
      <c r="E76" s="69"/>
      <c r="F76" s="138"/>
    </row>
    <row r="77" spans="2:6" s="1" customFormat="1" ht="36" customHeight="1" outlineLevel="1" x14ac:dyDescent="0.2">
      <c r="B77" s="65"/>
      <c r="C77" s="70" t="s">
        <v>78</v>
      </c>
      <c r="D77" s="71" t="s">
        <v>79</v>
      </c>
      <c r="E77" s="38">
        <f t="shared" ref="E77:E82" si="3">IF(ISBLANK(F77),1,0)</f>
        <v>1</v>
      </c>
      <c r="F77" s="93"/>
    </row>
    <row r="78" spans="2:6" s="1" customFormat="1" ht="50.25" customHeight="1" outlineLevel="1" x14ac:dyDescent="0.2">
      <c r="B78" s="65"/>
      <c r="C78" s="70" t="s">
        <v>80</v>
      </c>
      <c r="D78" s="71" t="s">
        <v>81</v>
      </c>
      <c r="E78" s="38">
        <f t="shared" si="3"/>
        <v>1</v>
      </c>
      <c r="F78" s="132"/>
    </row>
    <row r="79" spans="2:6" s="1" customFormat="1" ht="14.25" customHeight="1" outlineLevel="1" x14ac:dyDescent="0.2">
      <c r="B79" s="65"/>
      <c r="C79" s="39" t="s">
        <v>82</v>
      </c>
      <c r="D79" s="72" t="s">
        <v>21</v>
      </c>
      <c r="E79" s="38">
        <f t="shared" si="3"/>
        <v>1</v>
      </c>
      <c r="F79" s="93"/>
    </row>
    <row r="80" spans="2:6" s="1" customFormat="1" ht="14.25" customHeight="1" outlineLevel="1" x14ac:dyDescent="0.2">
      <c r="B80" s="65"/>
      <c r="C80" s="74" t="s">
        <v>17</v>
      </c>
      <c r="D80" s="72" t="s">
        <v>22</v>
      </c>
      <c r="E80" s="38">
        <f t="shared" si="3"/>
        <v>1</v>
      </c>
      <c r="F80" s="144"/>
    </row>
    <row r="81" spans="2:6" s="1" customFormat="1" ht="14.25" customHeight="1" outlineLevel="1" x14ac:dyDescent="0.2">
      <c r="B81" s="65"/>
      <c r="C81" s="74" t="s">
        <v>83</v>
      </c>
      <c r="D81" s="72" t="s">
        <v>24</v>
      </c>
      <c r="E81" s="38">
        <f t="shared" si="3"/>
        <v>1</v>
      </c>
      <c r="F81" s="93"/>
    </row>
    <row r="82" spans="2:6" s="1" customFormat="1" ht="42" customHeight="1" outlineLevel="1" x14ac:dyDescent="0.2">
      <c r="B82" s="65"/>
      <c r="C82" s="70" t="s">
        <v>84</v>
      </c>
      <c r="D82" s="72" t="s">
        <v>85</v>
      </c>
      <c r="E82" s="38">
        <f t="shared" si="3"/>
        <v>1</v>
      </c>
      <c r="F82" s="86"/>
    </row>
    <row r="83" spans="2:6" s="1" customFormat="1" ht="24" outlineLevel="1" x14ac:dyDescent="0.2">
      <c r="B83" s="65"/>
      <c r="C83" s="70"/>
      <c r="D83" s="73" t="s">
        <v>86</v>
      </c>
      <c r="E83" s="38">
        <f>IF(AND(OR(F82=Auswahllisten!$A$16,F82=Auswahllisten!$A$17),F83=""),1,0)</f>
        <v>0</v>
      </c>
      <c r="F83" s="85"/>
    </row>
    <row r="84" spans="2:6" s="1" customFormat="1" ht="18.600000000000001" customHeight="1" outlineLevel="1" x14ac:dyDescent="0.2">
      <c r="B84" s="65"/>
      <c r="C84" s="70" t="s">
        <v>87</v>
      </c>
      <c r="D84" s="72" t="s">
        <v>88</v>
      </c>
      <c r="E84" s="38">
        <f>IF(ISBLANK(F84),1,0)</f>
        <v>1</v>
      </c>
      <c r="F84" s="86"/>
    </row>
    <row r="85" spans="2:6" s="1" customFormat="1" ht="18.600000000000001" customHeight="1" outlineLevel="1" x14ac:dyDescent="0.2">
      <c r="B85" s="65"/>
      <c r="C85" s="70"/>
      <c r="D85" s="72" t="s">
        <v>89</v>
      </c>
      <c r="E85" s="38">
        <f>IF(ISBLANK(F85),1,0)</f>
        <v>1</v>
      </c>
      <c r="F85" s="86"/>
    </row>
    <row r="86" spans="2:6" s="1" customFormat="1" ht="24" outlineLevel="1" x14ac:dyDescent="0.2">
      <c r="B86" s="65"/>
      <c r="C86" s="67" t="s">
        <v>90</v>
      </c>
      <c r="D86" s="129"/>
      <c r="E86" s="130"/>
      <c r="F86" s="139"/>
    </row>
    <row r="87" spans="2:6" s="1" customFormat="1" ht="74.099999999999994" customHeight="1" outlineLevel="1" x14ac:dyDescent="0.2">
      <c r="B87" s="65" t="s">
        <v>91</v>
      </c>
      <c r="C87" s="124" t="s">
        <v>92</v>
      </c>
      <c r="D87" s="75" t="s">
        <v>41</v>
      </c>
      <c r="E87" s="36">
        <f>IF(ISBLANK(F87),1,0)</f>
        <v>1</v>
      </c>
      <c r="F87" s="81"/>
    </row>
    <row r="88" spans="2:6" s="1" customFormat="1" ht="40.5" customHeight="1" outlineLevel="1" x14ac:dyDescent="0.2">
      <c r="B88" s="65" t="s">
        <v>93</v>
      </c>
      <c r="C88" s="124" t="s">
        <v>94</v>
      </c>
      <c r="D88" s="75" t="s">
        <v>41</v>
      </c>
      <c r="E88" s="36">
        <f t="shared" ref="E88:E92" si="4">IF(ISBLANK(F88),1,0)</f>
        <v>1</v>
      </c>
      <c r="F88" s="81"/>
    </row>
    <row r="89" spans="2:6" s="1" customFormat="1" ht="32.25" customHeight="1" outlineLevel="1" x14ac:dyDescent="0.2">
      <c r="B89" s="65"/>
      <c r="C89" s="124"/>
      <c r="D89" s="75" t="s">
        <v>95</v>
      </c>
      <c r="E89" s="36">
        <f t="shared" si="4"/>
        <v>1</v>
      </c>
      <c r="F89" s="126"/>
    </row>
    <row r="90" spans="2:6" s="1" customFormat="1" ht="51" customHeight="1" outlineLevel="1" x14ac:dyDescent="0.2">
      <c r="B90" s="65" t="s">
        <v>96</v>
      </c>
      <c r="C90" s="124" t="s">
        <v>97</v>
      </c>
      <c r="D90" s="75" t="s">
        <v>41</v>
      </c>
      <c r="E90" s="36">
        <f t="shared" si="4"/>
        <v>1</v>
      </c>
      <c r="F90" s="81"/>
    </row>
    <row r="91" spans="2:6" s="1" customFormat="1" ht="32.25" customHeight="1" outlineLevel="1" x14ac:dyDescent="0.2">
      <c r="B91" s="65"/>
      <c r="C91" s="124"/>
      <c r="D91" s="75" t="s">
        <v>98</v>
      </c>
      <c r="E91" s="36">
        <f t="shared" si="4"/>
        <v>1</v>
      </c>
      <c r="F91" s="81"/>
    </row>
    <row r="92" spans="2:6" s="1" customFormat="1" ht="55.5" customHeight="1" outlineLevel="1" x14ac:dyDescent="0.2">
      <c r="B92" s="65" t="s">
        <v>99</v>
      </c>
      <c r="C92" s="124" t="s">
        <v>100</v>
      </c>
      <c r="D92" s="75" t="s">
        <v>41</v>
      </c>
      <c r="E92" s="36">
        <f t="shared" si="4"/>
        <v>1</v>
      </c>
      <c r="F92" s="81"/>
    </row>
    <row r="93" spans="2:6" s="1" customFormat="1" ht="45" customHeight="1" outlineLevel="1" x14ac:dyDescent="0.2">
      <c r="B93" s="65" t="s">
        <v>101</v>
      </c>
      <c r="C93" s="124" t="s">
        <v>102</v>
      </c>
      <c r="D93" s="75" t="s">
        <v>41</v>
      </c>
      <c r="E93" s="36">
        <f>IF(ISBLANK(F93),1,0)</f>
        <v>1</v>
      </c>
      <c r="F93" s="81"/>
    </row>
    <row r="94" spans="2:6" s="1" customFormat="1" ht="14.25" customHeight="1" outlineLevel="1" x14ac:dyDescent="0.2">
      <c r="B94" s="65"/>
      <c r="C94" s="128" t="s">
        <v>103</v>
      </c>
      <c r="D94" s="127"/>
      <c r="E94" s="127"/>
      <c r="F94" s="127"/>
    </row>
    <row r="95" spans="2:6" s="1" customFormat="1" ht="37.5" customHeight="1" outlineLevel="1" x14ac:dyDescent="0.2">
      <c r="B95" s="65" t="s">
        <v>104</v>
      </c>
      <c r="C95" s="124" t="s">
        <v>105</v>
      </c>
      <c r="D95" s="75" t="s">
        <v>41</v>
      </c>
      <c r="E95" s="36">
        <f t="shared" ref="E95" si="5">IF(ISBLANK(F95),1,0)</f>
        <v>1</v>
      </c>
      <c r="F95" s="81"/>
    </row>
    <row r="96" spans="2:6" s="1" customFormat="1" ht="32.25" customHeight="1" outlineLevel="1" x14ac:dyDescent="0.2">
      <c r="B96" s="65"/>
      <c r="C96" s="124"/>
      <c r="D96" s="73" t="s">
        <v>95</v>
      </c>
      <c r="E96" s="36">
        <f>IF(AND(F95="ja",ISBLANK(F96)),1,0)</f>
        <v>0</v>
      </c>
      <c r="F96" s="149"/>
    </row>
    <row r="97" spans="2:6" s="1" customFormat="1" ht="25.5" customHeight="1" x14ac:dyDescent="0.2">
      <c r="B97" s="54" t="s">
        <v>108</v>
      </c>
      <c r="C97" s="67" t="s">
        <v>109</v>
      </c>
      <c r="D97" s="68"/>
      <c r="E97" s="69"/>
      <c r="F97" s="138"/>
    </row>
    <row r="98" spans="2:6" s="1" customFormat="1" ht="36" customHeight="1" outlineLevel="1" x14ac:dyDescent="0.2">
      <c r="B98" s="65"/>
      <c r="C98" s="70" t="s">
        <v>78</v>
      </c>
      <c r="D98" s="71" t="s">
        <v>79</v>
      </c>
      <c r="E98" s="38">
        <f t="shared" ref="E98:E103" si="6">IF(ISBLANK(F98),1,0)</f>
        <v>1</v>
      </c>
      <c r="F98" s="93"/>
    </row>
    <row r="99" spans="2:6" s="1" customFormat="1" ht="50.25" customHeight="1" outlineLevel="1" x14ac:dyDescent="0.2">
      <c r="B99" s="65"/>
      <c r="C99" s="70" t="s">
        <v>80</v>
      </c>
      <c r="D99" s="71" t="s">
        <v>81</v>
      </c>
      <c r="E99" s="38">
        <f t="shared" si="6"/>
        <v>1</v>
      </c>
      <c r="F99" s="132"/>
    </row>
    <row r="100" spans="2:6" s="1" customFormat="1" ht="14.25" customHeight="1" outlineLevel="1" x14ac:dyDescent="0.2">
      <c r="B100" s="65"/>
      <c r="C100" s="39" t="s">
        <v>82</v>
      </c>
      <c r="D100" s="72" t="s">
        <v>21</v>
      </c>
      <c r="E100" s="38">
        <f t="shared" si="6"/>
        <v>1</v>
      </c>
      <c r="F100" s="93"/>
    </row>
    <row r="101" spans="2:6" s="1" customFormat="1" ht="14.25" customHeight="1" outlineLevel="1" x14ac:dyDescent="0.2">
      <c r="B101" s="65"/>
      <c r="C101" s="74" t="s">
        <v>17</v>
      </c>
      <c r="D101" s="72" t="s">
        <v>22</v>
      </c>
      <c r="E101" s="38">
        <f t="shared" si="6"/>
        <v>1</v>
      </c>
      <c r="F101" s="144"/>
    </row>
    <row r="102" spans="2:6" s="1" customFormat="1" ht="14.25" customHeight="1" outlineLevel="1" x14ac:dyDescent="0.2">
      <c r="B102" s="65"/>
      <c r="C102" s="74" t="s">
        <v>83</v>
      </c>
      <c r="D102" s="72" t="s">
        <v>24</v>
      </c>
      <c r="E102" s="38">
        <f t="shared" si="6"/>
        <v>1</v>
      </c>
      <c r="F102" s="93"/>
    </row>
    <row r="103" spans="2:6" s="1" customFormat="1" ht="42" customHeight="1" outlineLevel="1" x14ac:dyDescent="0.2">
      <c r="B103" s="65"/>
      <c r="C103" s="70" t="s">
        <v>84</v>
      </c>
      <c r="D103" s="72" t="s">
        <v>85</v>
      </c>
      <c r="E103" s="38">
        <f t="shared" si="6"/>
        <v>1</v>
      </c>
      <c r="F103" s="86"/>
    </row>
    <row r="104" spans="2:6" s="1" customFormat="1" ht="24" outlineLevel="1" x14ac:dyDescent="0.2">
      <c r="B104" s="65"/>
      <c r="C104" s="70"/>
      <c r="D104" s="73" t="s">
        <v>86</v>
      </c>
      <c r="E104" s="38">
        <f>IF(AND(OR(F103=Auswahllisten!$A$16,F103=Auswahllisten!$A$17),F104=""),1,0)</f>
        <v>0</v>
      </c>
      <c r="F104" s="85"/>
    </row>
    <row r="105" spans="2:6" s="1" customFormat="1" ht="18.600000000000001" customHeight="1" outlineLevel="1" x14ac:dyDescent="0.2">
      <c r="B105" s="65"/>
      <c r="C105" s="70" t="s">
        <v>87</v>
      </c>
      <c r="D105" s="72" t="s">
        <v>88</v>
      </c>
      <c r="E105" s="38">
        <f>IF(ISBLANK(F105),1,0)</f>
        <v>1</v>
      </c>
      <c r="F105" s="86"/>
    </row>
    <row r="106" spans="2:6" s="1" customFormat="1" ht="18.600000000000001" customHeight="1" outlineLevel="1" x14ac:dyDescent="0.2">
      <c r="B106" s="65"/>
      <c r="C106" s="70"/>
      <c r="D106" s="72" t="s">
        <v>89</v>
      </c>
      <c r="E106" s="38">
        <f>IF(ISBLANK(F106),1,0)</f>
        <v>1</v>
      </c>
      <c r="F106" s="86"/>
    </row>
    <row r="107" spans="2:6" s="1" customFormat="1" ht="24" outlineLevel="1" x14ac:dyDescent="0.2">
      <c r="B107" s="65"/>
      <c r="C107" s="67" t="s">
        <v>90</v>
      </c>
      <c r="D107" s="129"/>
      <c r="E107" s="130"/>
      <c r="F107" s="139"/>
    </row>
    <row r="108" spans="2:6" s="1" customFormat="1" ht="74.099999999999994" customHeight="1" outlineLevel="1" x14ac:dyDescent="0.2">
      <c r="B108" s="65" t="s">
        <v>91</v>
      </c>
      <c r="C108" s="124" t="s">
        <v>92</v>
      </c>
      <c r="D108" s="75" t="s">
        <v>41</v>
      </c>
      <c r="E108" s="36">
        <f>IF(ISBLANK(F108),1,0)</f>
        <v>1</v>
      </c>
      <c r="F108" s="81"/>
    </row>
    <row r="109" spans="2:6" s="1" customFormat="1" ht="40.5" customHeight="1" outlineLevel="1" x14ac:dyDescent="0.2">
      <c r="B109" s="65" t="s">
        <v>93</v>
      </c>
      <c r="C109" s="124" t="s">
        <v>94</v>
      </c>
      <c r="D109" s="75" t="s">
        <v>41</v>
      </c>
      <c r="E109" s="36">
        <f t="shared" ref="E109:E113" si="7">IF(ISBLANK(F109),1,0)</f>
        <v>1</v>
      </c>
      <c r="F109" s="81"/>
    </row>
    <row r="110" spans="2:6" s="1" customFormat="1" ht="32.25" customHeight="1" outlineLevel="1" x14ac:dyDescent="0.2">
      <c r="B110" s="65"/>
      <c r="C110" s="124"/>
      <c r="D110" s="75" t="s">
        <v>95</v>
      </c>
      <c r="E110" s="36">
        <f t="shared" si="7"/>
        <v>1</v>
      </c>
      <c r="F110" s="126"/>
    </row>
    <row r="111" spans="2:6" s="1" customFormat="1" ht="51" customHeight="1" outlineLevel="1" x14ac:dyDescent="0.2">
      <c r="B111" s="65" t="s">
        <v>96</v>
      </c>
      <c r="C111" s="124" t="s">
        <v>97</v>
      </c>
      <c r="D111" s="75" t="s">
        <v>41</v>
      </c>
      <c r="E111" s="36">
        <f t="shared" si="7"/>
        <v>1</v>
      </c>
      <c r="F111" s="81"/>
    </row>
    <row r="112" spans="2:6" s="1" customFormat="1" ht="32.25" customHeight="1" outlineLevel="1" x14ac:dyDescent="0.2">
      <c r="B112" s="65"/>
      <c r="C112" s="124"/>
      <c r="D112" s="75" t="s">
        <v>98</v>
      </c>
      <c r="E112" s="36">
        <f t="shared" si="7"/>
        <v>1</v>
      </c>
      <c r="F112" s="81"/>
    </row>
    <row r="113" spans="2:6" s="1" customFormat="1" ht="55.5" customHeight="1" outlineLevel="1" x14ac:dyDescent="0.2">
      <c r="B113" s="65" t="s">
        <v>99</v>
      </c>
      <c r="C113" s="124" t="s">
        <v>100</v>
      </c>
      <c r="D113" s="75" t="s">
        <v>41</v>
      </c>
      <c r="E113" s="36">
        <f t="shared" si="7"/>
        <v>1</v>
      </c>
      <c r="F113" s="81"/>
    </row>
    <row r="114" spans="2:6" s="1" customFormat="1" ht="45" customHeight="1" outlineLevel="1" x14ac:dyDescent="0.2">
      <c r="B114" s="65" t="s">
        <v>101</v>
      </c>
      <c r="C114" s="124" t="s">
        <v>102</v>
      </c>
      <c r="D114" s="75" t="s">
        <v>41</v>
      </c>
      <c r="E114" s="36">
        <f>IF(ISBLANK(F114),1,0)</f>
        <v>1</v>
      </c>
      <c r="F114" s="81"/>
    </row>
    <row r="115" spans="2:6" s="1" customFormat="1" ht="14.25" customHeight="1" outlineLevel="1" x14ac:dyDescent="0.2">
      <c r="B115" s="65"/>
      <c r="C115" s="128" t="s">
        <v>103</v>
      </c>
      <c r="D115" s="127"/>
      <c r="E115" s="127"/>
      <c r="F115" s="127"/>
    </row>
    <row r="116" spans="2:6" s="1" customFormat="1" ht="37.5" customHeight="1" outlineLevel="1" x14ac:dyDescent="0.2">
      <c r="B116" s="65" t="s">
        <v>104</v>
      </c>
      <c r="C116" s="124" t="s">
        <v>105</v>
      </c>
      <c r="D116" s="75" t="s">
        <v>41</v>
      </c>
      <c r="E116" s="36">
        <f t="shared" ref="E116" si="8">IF(ISBLANK(F116),1,0)</f>
        <v>1</v>
      </c>
      <c r="F116" s="81"/>
    </row>
    <row r="117" spans="2:6" s="1" customFormat="1" ht="32.25" customHeight="1" outlineLevel="1" x14ac:dyDescent="0.2">
      <c r="B117" s="65"/>
      <c r="C117" s="124"/>
      <c r="D117" s="73" t="s">
        <v>95</v>
      </c>
      <c r="E117" s="36">
        <f>IF(AND(F116="ja",ISBLANK(F117)),1,0)</f>
        <v>0</v>
      </c>
      <c r="F117" s="149"/>
    </row>
    <row r="118" spans="2:6" s="1" customFormat="1" ht="25.5" customHeight="1" x14ac:dyDescent="0.2">
      <c r="B118" s="54" t="s">
        <v>110</v>
      </c>
      <c r="C118" s="67" t="s">
        <v>111</v>
      </c>
      <c r="D118" s="68"/>
      <c r="E118" s="69"/>
      <c r="F118" s="138"/>
    </row>
    <row r="119" spans="2:6" s="1" customFormat="1" ht="36" customHeight="1" outlineLevel="1" x14ac:dyDescent="0.2">
      <c r="B119" s="65"/>
      <c r="C119" s="70" t="s">
        <v>78</v>
      </c>
      <c r="D119" s="71" t="s">
        <v>79</v>
      </c>
      <c r="E119" s="38">
        <f t="shared" ref="E119:E124" si="9">IF(ISBLANK(F119),1,0)</f>
        <v>1</v>
      </c>
      <c r="F119" s="93"/>
    </row>
    <row r="120" spans="2:6" s="1" customFormat="1" ht="50.25" customHeight="1" outlineLevel="1" x14ac:dyDescent="0.2">
      <c r="B120" s="65"/>
      <c r="C120" s="70" t="s">
        <v>80</v>
      </c>
      <c r="D120" s="71" t="s">
        <v>81</v>
      </c>
      <c r="E120" s="38">
        <f t="shared" si="9"/>
        <v>1</v>
      </c>
      <c r="F120" s="132"/>
    </row>
    <row r="121" spans="2:6" s="1" customFormat="1" ht="14.25" customHeight="1" outlineLevel="1" x14ac:dyDescent="0.2">
      <c r="B121" s="65"/>
      <c r="C121" s="39" t="s">
        <v>82</v>
      </c>
      <c r="D121" s="72" t="s">
        <v>21</v>
      </c>
      <c r="E121" s="38">
        <f t="shared" si="9"/>
        <v>1</v>
      </c>
      <c r="F121" s="93"/>
    </row>
    <row r="122" spans="2:6" s="1" customFormat="1" ht="14.25" customHeight="1" outlineLevel="1" x14ac:dyDescent="0.2">
      <c r="B122" s="65"/>
      <c r="C122" s="74" t="s">
        <v>17</v>
      </c>
      <c r="D122" s="72" t="s">
        <v>22</v>
      </c>
      <c r="E122" s="38">
        <f t="shared" si="9"/>
        <v>1</v>
      </c>
      <c r="F122" s="144"/>
    </row>
    <row r="123" spans="2:6" s="1" customFormat="1" ht="14.25" customHeight="1" outlineLevel="1" x14ac:dyDescent="0.2">
      <c r="B123" s="65"/>
      <c r="C123" s="74" t="s">
        <v>83</v>
      </c>
      <c r="D123" s="72" t="s">
        <v>24</v>
      </c>
      <c r="E123" s="38">
        <f t="shared" si="9"/>
        <v>1</v>
      </c>
      <c r="F123" s="93"/>
    </row>
    <row r="124" spans="2:6" s="1" customFormat="1" ht="42" customHeight="1" outlineLevel="1" x14ac:dyDescent="0.2">
      <c r="B124" s="65"/>
      <c r="C124" s="70" t="s">
        <v>84</v>
      </c>
      <c r="D124" s="72" t="s">
        <v>85</v>
      </c>
      <c r="E124" s="38">
        <f t="shared" si="9"/>
        <v>1</v>
      </c>
      <c r="F124" s="86"/>
    </row>
    <row r="125" spans="2:6" s="1" customFormat="1" ht="24" outlineLevel="1" x14ac:dyDescent="0.2">
      <c r="B125" s="65"/>
      <c r="C125" s="70"/>
      <c r="D125" s="73" t="s">
        <v>86</v>
      </c>
      <c r="E125" s="38">
        <f>IF(AND(OR(F124=Auswahllisten!$A$16,F124=Auswahllisten!$A$17),F125=""),1,0)</f>
        <v>0</v>
      </c>
      <c r="F125" s="85"/>
    </row>
    <row r="126" spans="2:6" s="1" customFormat="1" ht="18.600000000000001" customHeight="1" outlineLevel="1" x14ac:dyDescent="0.2">
      <c r="B126" s="65"/>
      <c r="C126" s="70" t="s">
        <v>87</v>
      </c>
      <c r="D126" s="72" t="s">
        <v>88</v>
      </c>
      <c r="E126" s="38">
        <f>IF(ISBLANK(F126),1,0)</f>
        <v>1</v>
      </c>
      <c r="F126" s="86"/>
    </row>
    <row r="127" spans="2:6" s="1" customFormat="1" ht="18.600000000000001" customHeight="1" outlineLevel="1" x14ac:dyDescent="0.2">
      <c r="B127" s="65"/>
      <c r="C127" s="70"/>
      <c r="D127" s="72" t="s">
        <v>89</v>
      </c>
      <c r="E127" s="38">
        <f>IF(ISBLANK(F127),1,0)</f>
        <v>1</v>
      </c>
      <c r="F127" s="86"/>
    </row>
    <row r="128" spans="2:6" s="1" customFormat="1" ht="24" outlineLevel="1" x14ac:dyDescent="0.2">
      <c r="B128" s="65"/>
      <c r="C128" s="67" t="s">
        <v>90</v>
      </c>
      <c r="D128" s="129"/>
      <c r="E128" s="130"/>
      <c r="F128" s="139"/>
    </row>
    <row r="129" spans="2:6" s="1" customFormat="1" ht="74.099999999999994" customHeight="1" outlineLevel="1" x14ac:dyDescent="0.2">
      <c r="B129" s="65" t="s">
        <v>91</v>
      </c>
      <c r="C129" s="124" t="s">
        <v>92</v>
      </c>
      <c r="D129" s="75" t="s">
        <v>41</v>
      </c>
      <c r="E129" s="36">
        <f>IF(ISBLANK(F129),1,0)</f>
        <v>1</v>
      </c>
      <c r="F129" s="81"/>
    </row>
    <row r="130" spans="2:6" s="1" customFormat="1" ht="40.5" customHeight="1" outlineLevel="1" x14ac:dyDescent="0.2">
      <c r="B130" s="65" t="s">
        <v>93</v>
      </c>
      <c r="C130" s="124" t="s">
        <v>94</v>
      </c>
      <c r="D130" s="75" t="s">
        <v>41</v>
      </c>
      <c r="E130" s="36">
        <f t="shared" ref="E130:E134" si="10">IF(ISBLANK(F130),1,0)</f>
        <v>1</v>
      </c>
      <c r="F130" s="81"/>
    </row>
    <row r="131" spans="2:6" s="1" customFormat="1" ht="32.25" customHeight="1" outlineLevel="1" x14ac:dyDescent="0.2">
      <c r="B131" s="65"/>
      <c r="C131" s="124"/>
      <c r="D131" s="75" t="s">
        <v>95</v>
      </c>
      <c r="E131" s="36">
        <f t="shared" si="10"/>
        <v>1</v>
      </c>
      <c r="F131" s="126"/>
    </row>
    <row r="132" spans="2:6" s="1" customFormat="1" ht="51" customHeight="1" outlineLevel="1" x14ac:dyDescent="0.2">
      <c r="B132" s="65" t="s">
        <v>96</v>
      </c>
      <c r="C132" s="124" t="s">
        <v>97</v>
      </c>
      <c r="D132" s="75" t="s">
        <v>41</v>
      </c>
      <c r="E132" s="36">
        <f t="shared" si="10"/>
        <v>1</v>
      </c>
      <c r="F132" s="81"/>
    </row>
    <row r="133" spans="2:6" s="1" customFormat="1" ht="32.25" customHeight="1" outlineLevel="1" x14ac:dyDescent="0.2">
      <c r="B133" s="65"/>
      <c r="C133" s="124"/>
      <c r="D133" s="75" t="s">
        <v>98</v>
      </c>
      <c r="E133" s="36">
        <f t="shared" si="10"/>
        <v>1</v>
      </c>
      <c r="F133" s="81"/>
    </row>
    <row r="134" spans="2:6" s="1" customFormat="1" ht="55.5" customHeight="1" outlineLevel="1" x14ac:dyDescent="0.2">
      <c r="B134" s="65" t="s">
        <v>99</v>
      </c>
      <c r="C134" s="124" t="s">
        <v>100</v>
      </c>
      <c r="D134" s="75" t="s">
        <v>41</v>
      </c>
      <c r="E134" s="36">
        <f t="shared" si="10"/>
        <v>1</v>
      </c>
      <c r="F134" s="81"/>
    </row>
    <row r="135" spans="2:6" s="1" customFormat="1" ht="45" customHeight="1" outlineLevel="1" x14ac:dyDescent="0.2">
      <c r="B135" s="65" t="s">
        <v>101</v>
      </c>
      <c r="C135" s="124" t="s">
        <v>102</v>
      </c>
      <c r="D135" s="75" t="s">
        <v>41</v>
      </c>
      <c r="E135" s="36">
        <f>IF(ISBLANK(F135),1,0)</f>
        <v>1</v>
      </c>
      <c r="F135" s="81"/>
    </row>
    <row r="136" spans="2:6" s="1" customFormat="1" ht="14.25" customHeight="1" outlineLevel="1" x14ac:dyDescent="0.2">
      <c r="B136" s="65"/>
      <c r="C136" s="128" t="s">
        <v>103</v>
      </c>
      <c r="D136" s="127"/>
      <c r="E136" s="127"/>
      <c r="F136" s="127"/>
    </row>
    <row r="137" spans="2:6" s="1" customFormat="1" ht="37.5" customHeight="1" outlineLevel="1" x14ac:dyDescent="0.2">
      <c r="B137" s="65" t="s">
        <v>104</v>
      </c>
      <c r="C137" s="124" t="s">
        <v>105</v>
      </c>
      <c r="D137" s="75" t="s">
        <v>41</v>
      </c>
      <c r="E137" s="36">
        <f t="shared" ref="E137" si="11">IF(ISBLANK(F137),1,0)</f>
        <v>1</v>
      </c>
      <c r="F137" s="81"/>
    </row>
    <row r="138" spans="2:6" s="1" customFormat="1" ht="32.25" customHeight="1" outlineLevel="1" x14ac:dyDescent="0.2">
      <c r="B138" s="65"/>
      <c r="C138" s="124"/>
      <c r="D138" s="73" t="s">
        <v>95</v>
      </c>
      <c r="E138" s="36">
        <f>IF(AND(F137="ja",ISBLANK(F138)),1,0)</f>
        <v>0</v>
      </c>
      <c r="F138" s="149"/>
    </row>
    <row r="139" spans="2:6" s="1" customFormat="1" ht="25.5" customHeight="1" x14ac:dyDescent="0.2">
      <c r="B139" s="54" t="s">
        <v>112</v>
      </c>
      <c r="C139" s="67" t="s">
        <v>113</v>
      </c>
      <c r="D139" s="68"/>
      <c r="E139" s="69"/>
      <c r="F139" s="138"/>
    </row>
    <row r="140" spans="2:6" s="1" customFormat="1" ht="36" customHeight="1" outlineLevel="1" x14ac:dyDescent="0.2">
      <c r="B140" s="65"/>
      <c r="C140" s="70" t="s">
        <v>78</v>
      </c>
      <c r="D140" s="71" t="s">
        <v>79</v>
      </c>
      <c r="E140" s="38">
        <f t="shared" ref="E140:E145" si="12">IF(ISBLANK(F140),1,0)</f>
        <v>1</v>
      </c>
      <c r="F140" s="93"/>
    </row>
    <row r="141" spans="2:6" s="1" customFormat="1" ht="50.25" customHeight="1" outlineLevel="1" x14ac:dyDescent="0.2">
      <c r="B141" s="65"/>
      <c r="C141" s="70" t="s">
        <v>80</v>
      </c>
      <c r="D141" s="71" t="s">
        <v>81</v>
      </c>
      <c r="E141" s="38">
        <f t="shared" si="12"/>
        <v>1</v>
      </c>
      <c r="F141" s="132"/>
    </row>
    <row r="142" spans="2:6" s="1" customFormat="1" ht="14.25" customHeight="1" outlineLevel="1" x14ac:dyDescent="0.2">
      <c r="B142" s="65"/>
      <c r="C142" s="39" t="s">
        <v>82</v>
      </c>
      <c r="D142" s="72" t="s">
        <v>21</v>
      </c>
      <c r="E142" s="38">
        <f t="shared" si="12"/>
        <v>1</v>
      </c>
      <c r="F142" s="93"/>
    </row>
    <row r="143" spans="2:6" s="1" customFormat="1" ht="14.25" customHeight="1" outlineLevel="1" x14ac:dyDescent="0.2">
      <c r="B143" s="65"/>
      <c r="C143" s="74" t="s">
        <v>17</v>
      </c>
      <c r="D143" s="72" t="s">
        <v>22</v>
      </c>
      <c r="E143" s="38">
        <f t="shared" si="12"/>
        <v>1</v>
      </c>
      <c r="F143" s="144"/>
    </row>
    <row r="144" spans="2:6" s="1" customFormat="1" ht="14.25" customHeight="1" outlineLevel="1" x14ac:dyDescent="0.2">
      <c r="B144" s="65"/>
      <c r="C144" s="74" t="s">
        <v>83</v>
      </c>
      <c r="D144" s="72" t="s">
        <v>24</v>
      </c>
      <c r="E144" s="38">
        <f t="shared" si="12"/>
        <v>1</v>
      </c>
      <c r="F144" s="93"/>
    </row>
    <row r="145" spans="2:6" s="1" customFormat="1" ht="42" customHeight="1" outlineLevel="1" x14ac:dyDescent="0.2">
      <c r="B145" s="65"/>
      <c r="C145" s="70" t="s">
        <v>84</v>
      </c>
      <c r="D145" s="72" t="s">
        <v>85</v>
      </c>
      <c r="E145" s="38">
        <f t="shared" si="12"/>
        <v>1</v>
      </c>
      <c r="F145" s="86"/>
    </row>
    <row r="146" spans="2:6" s="1" customFormat="1" ht="24" outlineLevel="1" x14ac:dyDescent="0.2">
      <c r="B146" s="65"/>
      <c r="C146" s="70"/>
      <c r="D146" s="73" t="s">
        <v>86</v>
      </c>
      <c r="E146" s="38">
        <f>IF(AND(OR(F145=Auswahllisten!$A$16,F145=Auswahllisten!$A$17),F146=""),1,0)</f>
        <v>0</v>
      </c>
      <c r="F146" s="85"/>
    </row>
    <row r="147" spans="2:6" s="1" customFormat="1" ht="18.600000000000001" customHeight="1" outlineLevel="1" x14ac:dyDescent="0.2">
      <c r="B147" s="65"/>
      <c r="C147" s="70" t="s">
        <v>87</v>
      </c>
      <c r="D147" s="72" t="s">
        <v>88</v>
      </c>
      <c r="E147" s="38">
        <f>IF(ISBLANK(F147),1,0)</f>
        <v>1</v>
      </c>
      <c r="F147" s="86"/>
    </row>
    <row r="148" spans="2:6" s="1" customFormat="1" ht="18.600000000000001" customHeight="1" outlineLevel="1" x14ac:dyDescent="0.2">
      <c r="B148" s="65"/>
      <c r="C148" s="70"/>
      <c r="D148" s="72" t="s">
        <v>89</v>
      </c>
      <c r="E148" s="38">
        <f>IF(ISBLANK(F148),1,0)</f>
        <v>1</v>
      </c>
      <c r="F148" s="86"/>
    </row>
    <row r="149" spans="2:6" s="1" customFormat="1" ht="24" outlineLevel="1" x14ac:dyDescent="0.2">
      <c r="B149" s="65"/>
      <c r="C149" s="67" t="s">
        <v>90</v>
      </c>
      <c r="D149" s="129"/>
      <c r="E149" s="130"/>
      <c r="F149" s="139"/>
    </row>
    <row r="150" spans="2:6" s="1" customFormat="1" ht="74.099999999999994" customHeight="1" outlineLevel="1" x14ac:dyDescent="0.2">
      <c r="B150" s="65" t="s">
        <v>91</v>
      </c>
      <c r="C150" s="124" t="s">
        <v>92</v>
      </c>
      <c r="D150" s="75" t="s">
        <v>41</v>
      </c>
      <c r="E150" s="36">
        <f>IF(ISBLANK(F150),1,0)</f>
        <v>1</v>
      </c>
      <c r="F150" s="81"/>
    </row>
    <row r="151" spans="2:6" s="1" customFormat="1" ht="40.5" customHeight="1" outlineLevel="1" x14ac:dyDescent="0.2">
      <c r="B151" s="65" t="s">
        <v>93</v>
      </c>
      <c r="C151" s="124" t="s">
        <v>94</v>
      </c>
      <c r="D151" s="75" t="s">
        <v>41</v>
      </c>
      <c r="E151" s="36">
        <f t="shared" ref="E151:E155" si="13">IF(ISBLANK(F151),1,0)</f>
        <v>1</v>
      </c>
      <c r="F151" s="81"/>
    </row>
    <row r="152" spans="2:6" s="1" customFormat="1" ht="32.25" customHeight="1" outlineLevel="1" x14ac:dyDescent="0.2">
      <c r="B152" s="65"/>
      <c r="C152" s="124"/>
      <c r="D152" s="75" t="s">
        <v>95</v>
      </c>
      <c r="E152" s="36">
        <f t="shared" si="13"/>
        <v>1</v>
      </c>
      <c r="F152" s="126"/>
    </row>
    <row r="153" spans="2:6" s="1" customFormat="1" ht="51" customHeight="1" outlineLevel="1" x14ac:dyDescent="0.2">
      <c r="B153" s="65" t="s">
        <v>96</v>
      </c>
      <c r="C153" s="124" t="s">
        <v>97</v>
      </c>
      <c r="D153" s="75" t="s">
        <v>41</v>
      </c>
      <c r="E153" s="36">
        <f t="shared" si="13"/>
        <v>1</v>
      </c>
      <c r="F153" s="81"/>
    </row>
    <row r="154" spans="2:6" s="1" customFormat="1" ht="32.25" customHeight="1" outlineLevel="1" x14ac:dyDescent="0.2">
      <c r="B154" s="65"/>
      <c r="C154" s="124"/>
      <c r="D154" s="75" t="s">
        <v>98</v>
      </c>
      <c r="E154" s="36">
        <f t="shared" si="13"/>
        <v>1</v>
      </c>
      <c r="F154" s="81"/>
    </row>
    <row r="155" spans="2:6" s="1" customFormat="1" ht="55.5" customHeight="1" outlineLevel="1" x14ac:dyDescent="0.2">
      <c r="B155" s="65" t="s">
        <v>99</v>
      </c>
      <c r="C155" s="124" t="s">
        <v>100</v>
      </c>
      <c r="D155" s="75" t="s">
        <v>41</v>
      </c>
      <c r="E155" s="36">
        <f t="shared" si="13"/>
        <v>1</v>
      </c>
      <c r="F155" s="81"/>
    </row>
    <row r="156" spans="2:6" s="1" customFormat="1" ht="45" customHeight="1" outlineLevel="1" x14ac:dyDescent="0.2">
      <c r="B156" s="65" t="s">
        <v>101</v>
      </c>
      <c r="C156" s="124" t="s">
        <v>102</v>
      </c>
      <c r="D156" s="75" t="s">
        <v>41</v>
      </c>
      <c r="E156" s="36">
        <f>IF(ISBLANK(F156),1,0)</f>
        <v>1</v>
      </c>
      <c r="F156" s="81"/>
    </row>
    <row r="157" spans="2:6" s="1" customFormat="1" ht="14.25" customHeight="1" outlineLevel="1" x14ac:dyDescent="0.2">
      <c r="B157" s="65"/>
      <c r="C157" s="128" t="s">
        <v>103</v>
      </c>
      <c r="D157" s="127"/>
      <c r="E157" s="127"/>
      <c r="F157" s="127"/>
    </row>
    <row r="158" spans="2:6" s="1" customFormat="1" ht="37.5" customHeight="1" outlineLevel="1" x14ac:dyDescent="0.2">
      <c r="B158" s="65" t="s">
        <v>104</v>
      </c>
      <c r="C158" s="124" t="s">
        <v>105</v>
      </c>
      <c r="D158" s="75" t="s">
        <v>41</v>
      </c>
      <c r="E158" s="36">
        <f t="shared" ref="E158" si="14">IF(ISBLANK(F158),1,0)</f>
        <v>1</v>
      </c>
      <c r="F158" s="81"/>
    </row>
    <row r="159" spans="2:6" s="1" customFormat="1" ht="32.25" customHeight="1" outlineLevel="1" x14ac:dyDescent="0.2">
      <c r="B159" s="65"/>
      <c r="C159" s="124"/>
      <c r="D159" s="73" t="s">
        <v>95</v>
      </c>
      <c r="E159" s="36">
        <f>IF(AND(F158="ja",ISBLANK(F159)),1,0)</f>
        <v>0</v>
      </c>
      <c r="F159" s="149"/>
    </row>
    <row r="160" spans="2:6" s="1" customFormat="1" ht="25.5" customHeight="1" x14ac:dyDescent="0.2">
      <c r="B160" s="54" t="s">
        <v>114</v>
      </c>
      <c r="C160" s="67" t="s">
        <v>115</v>
      </c>
      <c r="D160" s="68"/>
      <c r="E160" s="69"/>
      <c r="F160" s="138"/>
    </row>
    <row r="161" spans="2:6" s="1" customFormat="1" ht="36" customHeight="1" outlineLevel="1" x14ac:dyDescent="0.2">
      <c r="B161" s="65"/>
      <c r="C161" s="70" t="s">
        <v>78</v>
      </c>
      <c r="D161" s="71" t="s">
        <v>79</v>
      </c>
      <c r="E161" s="38">
        <f t="shared" ref="E161:E166" si="15">IF(ISBLANK(F161),1,0)</f>
        <v>1</v>
      </c>
      <c r="F161" s="93"/>
    </row>
    <row r="162" spans="2:6" s="1" customFormat="1" ht="50.25" customHeight="1" outlineLevel="1" x14ac:dyDescent="0.2">
      <c r="B162" s="65"/>
      <c r="C162" s="70" t="s">
        <v>80</v>
      </c>
      <c r="D162" s="71" t="s">
        <v>81</v>
      </c>
      <c r="E162" s="38">
        <f t="shared" si="15"/>
        <v>1</v>
      </c>
      <c r="F162" s="132"/>
    </row>
    <row r="163" spans="2:6" s="1" customFormat="1" ht="14.25" customHeight="1" outlineLevel="1" x14ac:dyDescent="0.2">
      <c r="B163" s="65"/>
      <c r="C163" s="39" t="s">
        <v>82</v>
      </c>
      <c r="D163" s="72" t="s">
        <v>21</v>
      </c>
      <c r="E163" s="38">
        <f t="shared" si="15"/>
        <v>1</v>
      </c>
      <c r="F163" s="93"/>
    </row>
    <row r="164" spans="2:6" s="1" customFormat="1" ht="14.25" customHeight="1" outlineLevel="1" x14ac:dyDescent="0.2">
      <c r="B164" s="65"/>
      <c r="C164" s="74" t="s">
        <v>17</v>
      </c>
      <c r="D164" s="72" t="s">
        <v>22</v>
      </c>
      <c r="E164" s="38">
        <f t="shared" si="15"/>
        <v>1</v>
      </c>
      <c r="F164" s="144"/>
    </row>
    <row r="165" spans="2:6" s="1" customFormat="1" ht="14.25" customHeight="1" outlineLevel="1" x14ac:dyDescent="0.2">
      <c r="B165" s="65"/>
      <c r="C165" s="74" t="s">
        <v>83</v>
      </c>
      <c r="D165" s="72" t="s">
        <v>24</v>
      </c>
      <c r="E165" s="38">
        <f t="shared" si="15"/>
        <v>1</v>
      </c>
      <c r="F165" s="93"/>
    </row>
    <row r="166" spans="2:6" s="1" customFormat="1" ht="42" customHeight="1" outlineLevel="1" x14ac:dyDescent="0.2">
      <c r="B166" s="65"/>
      <c r="C166" s="70" t="s">
        <v>84</v>
      </c>
      <c r="D166" s="72" t="s">
        <v>85</v>
      </c>
      <c r="E166" s="38">
        <f t="shared" si="15"/>
        <v>1</v>
      </c>
      <c r="F166" s="86"/>
    </row>
    <row r="167" spans="2:6" s="1" customFormat="1" ht="24" outlineLevel="1" x14ac:dyDescent="0.2">
      <c r="B167" s="65"/>
      <c r="C167" s="70"/>
      <c r="D167" s="73" t="s">
        <v>86</v>
      </c>
      <c r="E167" s="38">
        <f>IF(AND(OR(F166=Auswahllisten!$A$16,F166=Auswahllisten!$A$17),F167=""),1,0)</f>
        <v>0</v>
      </c>
      <c r="F167" s="85"/>
    </row>
    <row r="168" spans="2:6" s="1" customFormat="1" ht="18.600000000000001" customHeight="1" outlineLevel="1" x14ac:dyDescent="0.2">
      <c r="B168" s="65"/>
      <c r="C168" s="70" t="s">
        <v>87</v>
      </c>
      <c r="D168" s="72" t="s">
        <v>88</v>
      </c>
      <c r="E168" s="38">
        <f>IF(ISBLANK(F168),1,0)</f>
        <v>1</v>
      </c>
      <c r="F168" s="86"/>
    </row>
    <row r="169" spans="2:6" s="1" customFormat="1" ht="18.600000000000001" customHeight="1" outlineLevel="1" x14ac:dyDescent="0.2">
      <c r="B169" s="65"/>
      <c r="C169" s="70"/>
      <c r="D169" s="72" t="s">
        <v>89</v>
      </c>
      <c r="E169" s="38">
        <f>IF(ISBLANK(F169),1,0)</f>
        <v>1</v>
      </c>
      <c r="F169" s="86"/>
    </row>
    <row r="170" spans="2:6" s="1" customFormat="1" ht="24" outlineLevel="1" x14ac:dyDescent="0.2">
      <c r="B170" s="65"/>
      <c r="C170" s="67" t="s">
        <v>90</v>
      </c>
      <c r="D170" s="129"/>
      <c r="E170" s="130"/>
      <c r="F170" s="139"/>
    </row>
    <row r="171" spans="2:6" s="1" customFormat="1" ht="74.099999999999994" customHeight="1" outlineLevel="1" x14ac:dyDescent="0.2">
      <c r="B171" s="65" t="s">
        <v>91</v>
      </c>
      <c r="C171" s="124" t="s">
        <v>92</v>
      </c>
      <c r="D171" s="75" t="s">
        <v>41</v>
      </c>
      <c r="E171" s="36">
        <f>IF(ISBLANK(F171),1,0)</f>
        <v>1</v>
      </c>
      <c r="F171" s="81"/>
    </row>
    <row r="172" spans="2:6" s="1" customFormat="1" ht="40.5" customHeight="1" outlineLevel="1" x14ac:dyDescent="0.2">
      <c r="B172" s="65" t="s">
        <v>93</v>
      </c>
      <c r="C172" s="124" t="s">
        <v>94</v>
      </c>
      <c r="D172" s="75" t="s">
        <v>41</v>
      </c>
      <c r="E172" s="36">
        <f t="shared" ref="E172:E176" si="16">IF(ISBLANK(F172),1,0)</f>
        <v>1</v>
      </c>
      <c r="F172" s="81"/>
    </row>
    <row r="173" spans="2:6" s="1" customFormat="1" ht="32.25" customHeight="1" outlineLevel="1" x14ac:dyDescent="0.2">
      <c r="B173" s="65"/>
      <c r="C173" s="124"/>
      <c r="D173" s="75" t="s">
        <v>95</v>
      </c>
      <c r="E173" s="36">
        <f t="shared" si="16"/>
        <v>1</v>
      </c>
      <c r="F173" s="126"/>
    </row>
    <row r="174" spans="2:6" s="1" customFormat="1" ht="51" customHeight="1" outlineLevel="1" x14ac:dyDescent="0.2">
      <c r="B174" s="65" t="s">
        <v>96</v>
      </c>
      <c r="C174" s="124" t="s">
        <v>97</v>
      </c>
      <c r="D174" s="75" t="s">
        <v>41</v>
      </c>
      <c r="E174" s="36">
        <f t="shared" si="16"/>
        <v>1</v>
      </c>
      <c r="F174" s="81"/>
    </row>
    <row r="175" spans="2:6" s="1" customFormat="1" ht="32.25" customHeight="1" outlineLevel="1" x14ac:dyDescent="0.2">
      <c r="B175" s="65"/>
      <c r="C175" s="124"/>
      <c r="D175" s="75" t="s">
        <v>98</v>
      </c>
      <c r="E175" s="36">
        <f t="shared" si="16"/>
        <v>1</v>
      </c>
      <c r="F175" s="81"/>
    </row>
    <row r="176" spans="2:6" s="1" customFormat="1" ht="55.5" customHeight="1" outlineLevel="1" x14ac:dyDescent="0.2">
      <c r="B176" s="65" t="s">
        <v>99</v>
      </c>
      <c r="C176" s="124" t="s">
        <v>100</v>
      </c>
      <c r="D176" s="75" t="s">
        <v>41</v>
      </c>
      <c r="E176" s="36">
        <f t="shared" si="16"/>
        <v>1</v>
      </c>
      <c r="F176" s="81"/>
    </row>
    <row r="177" spans="2:6" s="1" customFormat="1" ht="45" customHeight="1" outlineLevel="1" x14ac:dyDescent="0.2">
      <c r="B177" s="65" t="s">
        <v>101</v>
      </c>
      <c r="C177" s="124" t="s">
        <v>102</v>
      </c>
      <c r="D177" s="75" t="s">
        <v>41</v>
      </c>
      <c r="E177" s="36">
        <f>IF(ISBLANK(F177),1,0)</f>
        <v>1</v>
      </c>
      <c r="F177" s="81"/>
    </row>
    <row r="178" spans="2:6" s="1" customFormat="1" ht="14.25" customHeight="1" outlineLevel="1" x14ac:dyDescent="0.2">
      <c r="B178" s="65"/>
      <c r="C178" s="128" t="s">
        <v>103</v>
      </c>
      <c r="D178" s="127"/>
      <c r="E178" s="127"/>
      <c r="F178" s="127"/>
    </row>
    <row r="179" spans="2:6" s="1" customFormat="1" ht="37.5" customHeight="1" outlineLevel="1" x14ac:dyDescent="0.2">
      <c r="B179" s="65" t="s">
        <v>104</v>
      </c>
      <c r="C179" s="124" t="s">
        <v>105</v>
      </c>
      <c r="D179" s="75" t="s">
        <v>41</v>
      </c>
      <c r="E179" s="36">
        <f t="shared" ref="E179" si="17">IF(ISBLANK(F179),1,0)</f>
        <v>1</v>
      </c>
      <c r="F179" s="81"/>
    </row>
    <row r="180" spans="2:6" s="1" customFormat="1" ht="32.25" customHeight="1" outlineLevel="1" x14ac:dyDescent="0.2">
      <c r="B180" s="65"/>
      <c r="C180" s="124"/>
      <c r="D180" s="73" t="s">
        <v>95</v>
      </c>
      <c r="E180" s="36">
        <f>IF(AND(F179="ja",ISBLANK(F180)),1,0)</f>
        <v>0</v>
      </c>
      <c r="F180" s="149"/>
    </row>
    <row r="181" spans="2:6" s="1" customFormat="1" ht="25.5" customHeight="1" x14ac:dyDescent="0.2">
      <c r="B181" s="54" t="s">
        <v>116</v>
      </c>
      <c r="C181" s="67" t="s">
        <v>117</v>
      </c>
      <c r="D181" s="68"/>
      <c r="E181" s="69"/>
      <c r="F181" s="138"/>
    </row>
    <row r="182" spans="2:6" s="1" customFormat="1" ht="36" customHeight="1" outlineLevel="1" x14ac:dyDescent="0.2">
      <c r="B182" s="65"/>
      <c r="C182" s="70" t="s">
        <v>78</v>
      </c>
      <c r="D182" s="71" t="s">
        <v>79</v>
      </c>
      <c r="E182" s="38">
        <f t="shared" ref="E182:E187" si="18">IF(ISBLANK(F182),1,0)</f>
        <v>1</v>
      </c>
      <c r="F182" s="93"/>
    </row>
    <row r="183" spans="2:6" s="1" customFormat="1" ht="50.25" customHeight="1" outlineLevel="1" x14ac:dyDescent="0.2">
      <c r="B183" s="65"/>
      <c r="C183" s="70" t="s">
        <v>80</v>
      </c>
      <c r="D183" s="71" t="s">
        <v>81</v>
      </c>
      <c r="E183" s="38">
        <f t="shared" si="18"/>
        <v>1</v>
      </c>
      <c r="F183" s="132"/>
    </row>
    <row r="184" spans="2:6" s="1" customFormat="1" ht="14.25" customHeight="1" outlineLevel="1" x14ac:dyDescent="0.2">
      <c r="B184" s="65"/>
      <c r="C184" s="39" t="s">
        <v>82</v>
      </c>
      <c r="D184" s="72" t="s">
        <v>21</v>
      </c>
      <c r="E184" s="38">
        <f t="shared" si="18"/>
        <v>1</v>
      </c>
      <c r="F184" s="93"/>
    </row>
    <row r="185" spans="2:6" s="1" customFormat="1" ht="14.25" customHeight="1" outlineLevel="1" x14ac:dyDescent="0.2">
      <c r="B185" s="65"/>
      <c r="C185" s="74" t="s">
        <v>17</v>
      </c>
      <c r="D185" s="72" t="s">
        <v>22</v>
      </c>
      <c r="E185" s="38">
        <f t="shared" si="18"/>
        <v>1</v>
      </c>
      <c r="F185" s="144"/>
    </row>
    <row r="186" spans="2:6" s="1" customFormat="1" ht="14.25" customHeight="1" outlineLevel="1" x14ac:dyDescent="0.2">
      <c r="B186" s="65"/>
      <c r="C186" s="74" t="s">
        <v>83</v>
      </c>
      <c r="D186" s="72" t="s">
        <v>24</v>
      </c>
      <c r="E186" s="38">
        <f t="shared" si="18"/>
        <v>1</v>
      </c>
      <c r="F186" s="93"/>
    </row>
    <row r="187" spans="2:6" s="1" customFormat="1" ht="42" customHeight="1" outlineLevel="1" x14ac:dyDescent="0.2">
      <c r="B187" s="65"/>
      <c r="C187" s="70" t="s">
        <v>84</v>
      </c>
      <c r="D187" s="72" t="s">
        <v>85</v>
      </c>
      <c r="E187" s="38">
        <f t="shared" si="18"/>
        <v>1</v>
      </c>
      <c r="F187" s="86"/>
    </row>
    <row r="188" spans="2:6" s="1" customFormat="1" ht="24" outlineLevel="1" x14ac:dyDescent="0.2">
      <c r="B188" s="65"/>
      <c r="C188" s="70"/>
      <c r="D188" s="73" t="s">
        <v>86</v>
      </c>
      <c r="E188" s="38">
        <f>IF(AND(OR(F187=Auswahllisten!$A$16,F187=Auswahllisten!$A$17),F188=""),1,0)</f>
        <v>0</v>
      </c>
      <c r="F188" s="85"/>
    </row>
    <row r="189" spans="2:6" s="1" customFormat="1" ht="18.600000000000001" customHeight="1" outlineLevel="1" x14ac:dyDescent="0.2">
      <c r="B189" s="65"/>
      <c r="C189" s="70" t="s">
        <v>87</v>
      </c>
      <c r="D189" s="72" t="s">
        <v>88</v>
      </c>
      <c r="E189" s="38">
        <f>IF(ISBLANK(F189),1,0)</f>
        <v>1</v>
      </c>
      <c r="F189" s="86"/>
    </row>
    <row r="190" spans="2:6" s="1" customFormat="1" ht="18.600000000000001" customHeight="1" outlineLevel="1" x14ac:dyDescent="0.2">
      <c r="B190" s="65"/>
      <c r="C190" s="70"/>
      <c r="D190" s="72" t="s">
        <v>89</v>
      </c>
      <c r="E190" s="38">
        <f>IF(ISBLANK(F190),1,0)</f>
        <v>1</v>
      </c>
      <c r="F190" s="86"/>
    </row>
    <row r="191" spans="2:6" s="1" customFormat="1" ht="24" outlineLevel="1" x14ac:dyDescent="0.2">
      <c r="B191" s="65"/>
      <c r="C191" s="67" t="s">
        <v>90</v>
      </c>
      <c r="D191" s="129"/>
      <c r="E191" s="130"/>
      <c r="F191" s="139"/>
    </row>
    <row r="192" spans="2:6" s="1" customFormat="1" ht="74.099999999999994" customHeight="1" outlineLevel="1" x14ac:dyDescent="0.2">
      <c r="B192" s="65" t="s">
        <v>91</v>
      </c>
      <c r="C192" s="124" t="s">
        <v>92</v>
      </c>
      <c r="D192" s="75" t="s">
        <v>41</v>
      </c>
      <c r="E192" s="36">
        <f>IF(ISBLANK(F192),1,0)</f>
        <v>1</v>
      </c>
      <c r="F192" s="81"/>
    </row>
    <row r="193" spans="2:6" s="1" customFormat="1" ht="40.5" customHeight="1" outlineLevel="1" x14ac:dyDescent="0.2">
      <c r="B193" s="65" t="s">
        <v>93</v>
      </c>
      <c r="C193" s="124" t="s">
        <v>94</v>
      </c>
      <c r="D193" s="75" t="s">
        <v>41</v>
      </c>
      <c r="E193" s="36">
        <f t="shared" ref="E193:E197" si="19">IF(ISBLANK(F193),1,0)</f>
        <v>1</v>
      </c>
      <c r="F193" s="81"/>
    </row>
    <row r="194" spans="2:6" s="1" customFormat="1" ht="32.25" customHeight="1" outlineLevel="1" x14ac:dyDescent="0.2">
      <c r="B194" s="65"/>
      <c r="C194" s="124"/>
      <c r="D194" s="75" t="s">
        <v>95</v>
      </c>
      <c r="E194" s="36">
        <f t="shared" si="19"/>
        <v>1</v>
      </c>
      <c r="F194" s="126"/>
    </row>
    <row r="195" spans="2:6" s="1" customFormat="1" ht="51" customHeight="1" outlineLevel="1" x14ac:dyDescent="0.2">
      <c r="B195" s="65" t="s">
        <v>96</v>
      </c>
      <c r="C195" s="124" t="s">
        <v>97</v>
      </c>
      <c r="D195" s="75" t="s">
        <v>41</v>
      </c>
      <c r="E195" s="36">
        <f t="shared" si="19"/>
        <v>1</v>
      </c>
      <c r="F195" s="81"/>
    </row>
    <row r="196" spans="2:6" s="1" customFormat="1" ht="32.25" customHeight="1" outlineLevel="1" x14ac:dyDescent="0.2">
      <c r="B196" s="65"/>
      <c r="C196" s="124"/>
      <c r="D196" s="75" t="s">
        <v>98</v>
      </c>
      <c r="E196" s="36">
        <f t="shared" si="19"/>
        <v>1</v>
      </c>
      <c r="F196" s="81"/>
    </row>
    <row r="197" spans="2:6" s="1" customFormat="1" ht="55.5" customHeight="1" outlineLevel="1" x14ac:dyDescent="0.2">
      <c r="B197" s="65" t="s">
        <v>99</v>
      </c>
      <c r="C197" s="124" t="s">
        <v>100</v>
      </c>
      <c r="D197" s="75" t="s">
        <v>41</v>
      </c>
      <c r="E197" s="36">
        <f t="shared" si="19"/>
        <v>1</v>
      </c>
      <c r="F197" s="81"/>
    </row>
    <row r="198" spans="2:6" s="1" customFormat="1" ht="45" customHeight="1" outlineLevel="1" x14ac:dyDescent="0.2">
      <c r="B198" s="65" t="s">
        <v>101</v>
      </c>
      <c r="C198" s="124" t="s">
        <v>102</v>
      </c>
      <c r="D198" s="75" t="s">
        <v>41</v>
      </c>
      <c r="E198" s="36">
        <f>IF(ISBLANK(F198),1,0)</f>
        <v>1</v>
      </c>
      <c r="F198" s="81"/>
    </row>
    <row r="199" spans="2:6" s="1" customFormat="1" ht="14.25" customHeight="1" outlineLevel="1" x14ac:dyDescent="0.2">
      <c r="B199" s="65"/>
      <c r="C199" s="128" t="s">
        <v>103</v>
      </c>
      <c r="D199" s="127"/>
      <c r="E199" s="127"/>
      <c r="F199" s="127"/>
    </row>
    <row r="200" spans="2:6" s="1" customFormat="1" ht="37.5" customHeight="1" outlineLevel="1" x14ac:dyDescent="0.2">
      <c r="B200" s="65" t="s">
        <v>104</v>
      </c>
      <c r="C200" s="124" t="s">
        <v>105</v>
      </c>
      <c r="D200" s="75" t="s">
        <v>41</v>
      </c>
      <c r="E200" s="36">
        <f t="shared" ref="E200" si="20">IF(ISBLANK(F200),1,0)</f>
        <v>1</v>
      </c>
      <c r="F200" s="81"/>
    </row>
    <row r="201" spans="2:6" s="1" customFormat="1" ht="32.25" customHeight="1" outlineLevel="1" x14ac:dyDescent="0.2">
      <c r="B201" s="65"/>
      <c r="C201" s="124"/>
      <c r="D201" s="73" t="s">
        <v>95</v>
      </c>
      <c r="E201" s="36">
        <f>IF(AND(F200="ja",ISBLANK(F201)),1,0)</f>
        <v>0</v>
      </c>
      <c r="F201" s="149"/>
    </row>
    <row r="202" spans="2:6" s="1" customFormat="1" ht="25.5" customHeight="1" x14ac:dyDescent="0.2">
      <c r="B202" s="54" t="s">
        <v>118</v>
      </c>
      <c r="C202" s="67" t="s">
        <v>119</v>
      </c>
      <c r="D202" s="68"/>
      <c r="E202" s="69"/>
      <c r="F202" s="138"/>
    </row>
    <row r="203" spans="2:6" s="1" customFormat="1" ht="36" customHeight="1" outlineLevel="1" x14ac:dyDescent="0.2">
      <c r="B203" s="65"/>
      <c r="C203" s="70" t="s">
        <v>78</v>
      </c>
      <c r="D203" s="71" t="s">
        <v>79</v>
      </c>
      <c r="E203" s="38">
        <f t="shared" ref="E203:E208" si="21">IF(ISBLANK(F203),1,0)</f>
        <v>1</v>
      </c>
      <c r="F203" s="93"/>
    </row>
    <row r="204" spans="2:6" s="1" customFormat="1" ht="50.25" customHeight="1" outlineLevel="1" x14ac:dyDescent="0.2">
      <c r="B204" s="65"/>
      <c r="C204" s="70" t="s">
        <v>80</v>
      </c>
      <c r="D204" s="71" t="s">
        <v>81</v>
      </c>
      <c r="E204" s="38">
        <f t="shared" si="21"/>
        <v>1</v>
      </c>
      <c r="F204" s="132"/>
    </row>
    <row r="205" spans="2:6" s="1" customFormat="1" ht="14.25" customHeight="1" outlineLevel="1" x14ac:dyDescent="0.2">
      <c r="B205" s="65"/>
      <c r="C205" s="39" t="s">
        <v>82</v>
      </c>
      <c r="D205" s="72" t="s">
        <v>21</v>
      </c>
      <c r="E205" s="38">
        <f t="shared" si="21"/>
        <v>1</v>
      </c>
      <c r="F205" s="93"/>
    </row>
    <row r="206" spans="2:6" s="1" customFormat="1" ht="14.25" customHeight="1" outlineLevel="1" x14ac:dyDescent="0.2">
      <c r="B206" s="65"/>
      <c r="C206" s="74" t="s">
        <v>17</v>
      </c>
      <c r="D206" s="72" t="s">
        <v>22</v>
      </c>
      <c r="E206" s="38">
        <f t="shared" si="21"/>
        <v>1</v>
      </c>
      <c r="F206" s="144"/>
    </row>
    <row r="207" spans="2:6" s="1" customFormat="1" ht="14.25" customHeight="1" outlineLevel="1" x14ac:dyDescent="0.2">
      <c r="B207" s="65"/>
      <c r="C207" s="74" t="s">
        <v>83</v>
      </c>
      <c r="D207" s="72" t="s">
        <v>24</v>
      </c>
      <c r="E207" s="38">
        <f t="shared" si="21"/>
        <v>1</v>
      </c>
      <c r="F207" s="93"/>
    </row>
    <row r="208" spans="2:6" s="1" customFormat="1" ht="42" customHeight="1" outlineLevel="1" x14ac:dyDescent="0.2">
      <c r="B208" s="65"/>
      <c r="C208" s="70" t="s">
        <v>84</v>
      </c>
      <c r="D208" s="72" t="s">
        <v>85</v>
      </c>
      <c r="E208" s="38">
        <f t="shared" si="21"/>
        <v>1</v>
      </c>
      <c r="F208" s="86"/>
    </row>
    <row r="209" spans="2:34" s="1" customFormat="1" ht="24" outlineLevel="1" x14ac:dyDescent="0.2">
      <c r="B209" s="65"/>
      <c r="C209" s="70"/>
      <c r="D209" s="73" t="s">
        <v>86</v>
      </c>
      <c r="E209" s="38">
        <f>IF(AND(OR(F208=Auswahllisten!$A$16,F208=Auswahllisten!$A$17),F209=""),1,0)</f>
        <v>0</v>
      </c>
      <c r="F209" s="85"/>
    </row>
    <row r="210" spans="2:34" s="1" customFormat="1" ht="18.600000000000001" customHeight="1" outlineLevel="1" x14ac:dyDescent="0.2">
      <c r="B210" s="65"/>
      <c r="C210" s="70" t="s">
        <v>87</v>
      </c>
      <c r="D210" s="72" t="s">
        <v>88</v>
      </c>
      <c r="E210" s="38">
        <f>IF(ISBLANK(F210),1,0)</f>
        <v>1</v>
      </c>
      <c r="F210" s="86"/>
    </row>
    <row r="211" spans="2:34" s="1" customFormat="1" ht="18.600000000000001" customHeight="1" outlineLevel="1" x14ac:dyDescent="0.2">
      <c r="B211" s="65"/>
      <c r="C211" s="70"/>
      <c r="D211" s="72" t="s">
        <v>89</v>
      </c>
      <c r="E211" s="38">
        <f>IF(ISBLANK(F211),1,0)</f>
        <v>1</v>
      </c>
      <c r="F211" s="86"/>
    </row>
    <row r="212" spans="2:34" s="1" customFormat="1" ht="24" outlineLevel="1" x14ac:dyDescent="0.2">
      <c r="B212" s="65"/>
      <c r="C212" s="67" t="s">
        <v>90</v>
      </c>
      <c r="D212" s="129"/>
      <c r="E212" s="130"/>
      <c r="F212" s="139"/>
    </row>
    <row r="213" spans="2:34" s="1" customFormat="1" ht="74.099999999999994" customHeight="1" outlineLevel="1" x14ac:dyDescent="0.2">
      <c r="B213" s="65" t="s">
        <v>91</v>
      </c>
      <c r="C213" s="124" t="s">
        <v>92</v>
      </c>
      <c r="D213" s="75" t="s">
        <v>41</v>
      </c>
      <c r="E213" s="36">
        <f>IF(ISBLANK(F213),1,0)</f>
        <v>1</v>
      </c>
      <c r="F213" s="81"/>
    </row>
    <row r="214" spans="2:34" s="1" customFormat="1" ht="40.5" customHeight="1" outlineLevel="1" x14ac:dyDescent="0.2">
      <c r="B214" s="65" t="s">
        <v>93</v>
      </c>
      <c r="C214" s="124" t="s">
        <v>94</v>
      </c>
      <c r="D214" s="75" t="s">
        <v>41</v>
      </c>
      <c r="E214" s="36">
        <f t="shared" ref="E214:E218" si="22">IF(ISBLANK(F214),1,0)</f>
        <v>1</v>
      </c>
      <c r="F214" s="81"/>
    </row>
    <row r="215" spans="2:34" s="1" customFormat="1" ht="32.25" customHeight="1" outlineLevel="1" x14ac:dyDescent="0.2">
      <c r="B215" s="65"/>
      <c r="C215" s="124"/>
      <c r="D215" s="75" t="s">
        <v>95</v>
      </c>
      <c r="E215" s="36">
        <f t="shared" si="22"/>
        <v>1</v>
      </c>
      <c r="F215" s="126"/>
    </row>
    <row r="216" spans="2:34" s="1" customFormat="1" ht="51" customHeight="1" outlineLevel="1" x14ac:dyDescent="0.2">
      <c r="B216" s="65" t="s">
        <v>96</v>
      </c>
      <c r="C216" s="124" t="s">
        <v>97</v>
      </c>
      <c r="D216" s="75" t="s">
        <v>41</v>
      </c>
      <c r="E216" s="36">
        <f t="shared" si="22"/>
        <v>1</v>
      </c>
      <c r="F216" s="81"/>
    </row>
    <row r="217" spans="2:34" s="1" customFormat="1" ht="32.25" customHeight="1" outlineLevel="1" x14ac:dyDescent="0.2">
      <c r="B217" s="65"/>
      <c r="C217" s="124"/>
      <c r="D217" s="75" t="s">
        <v>98</v>
      </c>
      <c r="E217" s="36">
        <f t="shared" si="22"/>
        <v>1</v>
      </c>
      <c r="F217" s="81"/>
    </row>
    <row r="218" spans="2:34" s="1" customFormat="1" ht="55.5" customHeight="1" outlineLevel="1" x14ac:dyDescent="0.2">
      <c r="B218" s="65" t="s">
        <v>99</v>
      </c>
      <c r="C218" s="124" t="s">
        <v>100</v>
      </c>
      <c r="D218" s="75" t="s">
        <v>41</v>
      </c>
      <c r="E218" s="36">
        <f t="shared" si="22"/>
        <v>1</v>
      </c>
      <c r="F218" s="81"/>
    </row>
    <row r="219" spans="2:34" s="1" customFormat="1" ht="45" customHeight="1" outlineLevel="1" x14ac:dyDescent="0.2">
      <c r="B219" s="65" t="s">
        <v>101</v>
      </c>
      <c r="C219" s="124" t="s">
        <v>102</v>
      </c>
      <c r="D219" s="75" t="s">
        <v>41</v>
      </c>
      <c r="E219" s="36">
        <f>IF(ISBLANK(F219),1,0)</f>
        <v>1</v>
      </c>
      <c r="F219" s="81"/>
    </row>
    <row r="220" spans="2:34" s="1" customFormat="1" ht="14.25" customHeight="1" outlineLevel="1" x14ac:dyDescent="0.2">
      <c r="B220" s="65"/>
      <c r="C220" s="128" t="s">
        <v>103</v>
      </c>
      <c r="D220" s="127"/>
      <c r="E220" s="127"/>
      <c r="F220" s="127"/>
    </row>
    <row r="221" spans="2:34" s="1" customFormat="1" ht="37.5" customHeight="1" outlineLevel="1" x14ac:dyDescent="0.2">
      <c r="B221" s="65" t="s">
        <v>104</v>
      </c>
      <c r="C221" s="124" t="s">
        <v>105</v>
      </c>
      <c r="D221" s="75" t="s">
        <v>41</v>
      </c>
      <c r="E221" s="36">
        <f t="shared" ref="E221" si="23">IF(ISBLANK(F221),1,0)</f>
        <v>1</v>
      </c>
      <c r="F221" s="81"/>
    </row>
    <row r="222" spans="2:34" s="1" customFormat="1" ht="32.25" customHeight="1" outlineLevel="1" x14ac:dyDescent="0.2">
      <c r="B222" s="65"/>
      <c r="C222" s="124"/>
      <c r="D222" s="73" t="s">
        <v>95</v>
      </c>
      <c r="E222" s="36">
        <f>IF(AND(F221="ja",ISBLANK(F222)),1,0)</f>
        <v>0</v>
      </c>
      <c r="F222" s="149"/>
    </row>
    <row r="223" spans="2:34" s="1" customFormat="1" ht="35.1" customHeight="1" thickBot="1" x14ac:dyDescent="0.3">
      <c r="B223" s="116"/>
      <c r="C223" s="154" t="str">
        <f>IF(SUM(E50:E75)&gt;0,"Hinweis: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23" s="155"/>
      <c r="E223" s="78"/>
      <c r="F223" s="101"/>
    </row>
    <row r="224" spans="2:34" s="1" customFormat="1" ht="15.75" thickBot="1" x14ac:dyDescent="0.3">
      <c r="B224" s="114"/>
      <c r="E224" s="18"/>
      <c r="F224" s="100"/>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2:6" s="1" customFormat="1" ht="15.75" x14ac:dyDescent="0.2">
      <c r="B225" s="115"/>
      <c r="C225" s="152" t="s">
        <v>120</v>
      </c>
      <c r="D225" s="153"/>
      <c r="E225" s="46"/>
      <c r="F225" s="140"/>
    </row>
    <row r="226" spans="2:6" s="1" customFormat="1" ht="60" x14ac:dyDescent="0.2">
      <c r="B226" s="76" t="s">
        <v>121</v>
      </c>
      <c r="C226" s="62" t="s">
        <v>122</v>
      </c>
      <c r="D226" s="75" t="s">
        <v>41</v>
      </c>
      <c r="E226" s="53">
        <f t="shared" ref="E226:E227" si="24">IF(ISBLANK(F226),1,0)</f>
        <v>1</v>
      </c>
      <c r="F226" s="81"/>
    </row>
    <row r="227" spans="2:6" s="1" customFormat="1" ht="36" x14ac:dyDescent="0.2">
      <c r="B227" s="77" t="s">
        <v>123</v>
      </c>
      <c r="C227" s="39" t="s">
        <v>131</v>
      </c>
      <c r="D227" s="64" t="s">
        <v>124</v>
      </c>
      <c r="E227" s="53">
        <f t="shared" si="24"/>
        <v>1</v>
      </c>
      <c r="F227" s="94"/>
    </row>
    <row r="228" spans="2:6" s="1" customFormat="1" ht="33.4" customHeight="1" thickBot="1" x14ac:dyDescent="0.3">
      <c r="B228" s="116"/>
      <c r="C228" s="154" t="str">
        <f>IF(SUM(E226:E227)&gt;0,"Hinweis: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28" s="155"/>
      <c r="E228" s="78"/>
      <c r="F228" s="101"/>
    </row>
    <row r="229" spans="2:6" s="1" customFormat="1" x14ac:dyDescent="0.25">
      <c r="B229" s="114"/>
      <c r="E229" s="18"/>
      <c r="F229" s="100"/>
    </row>
    <row r="230" spans="2:6" s="1" customFormat="1" x14ac:dyDescent="0.25">
      <c r="B230" s="114"/>
      <c r="E230" s="18"/>
      <c r="F230" s="100"/>
    </row>
    <row r="231" spans="2:6" s="1" customFormat="1" x14ac:dyDescent="0.25">
      <c r="B231" s="114"/>
      <c r="E231" s="18"/>
      <c r="F231" s="100"/>
    </row>
    <row r="232" spans="2:6" s="1" customFormat="1" x14ac:dyDescent="0.25">
      <c r="B232" s="114"/>
      <c r="E232" s="18"/>
      <c r="F232" s="100"/>
    </row>
    <row r="233" spans="2:6" s="1" customFormat="1" x14ac:dyDescent="0.25">
      <c r="B233" s="114"/>
      <c r="E233" s="18"/>
      <c r="F233" s="100"/>
    </row>
    <row r="234" spans="2:6" s="1" customFormat="1" x14ac:dyDescent="0.25">
      <c r="B234" s="114"/>
      <c r="E234" s="18"/>
      <c r="F234" s="100"/>
    </row>
    <row r="235" spans="2:6" s="1" customFormat="1" x14ac:dyDescent="0.25">
      <c r="B235" s="114"/>
      <c r="E235" s="18"/>
      <c r="F235" s="100"/>
    </row>
    <row r="236" spans="2:6" s="1" customFormat="1" x14ac:dyDescent="0.25">
      <c r="B236" s="114"/>
      <c r="E236" s="18"/>
      <c r="F236" s="100"/>
    </row>
    <row r="237" spans="2:6" s="1" customFormat="1" x14ac:dyDescent="0.25">
      <c r="B237" s="114"/>
      <c r="E237" s="18"/>
      <c r="F237" s="100"/>
    </row>
    <row r="238" spans="2:6" s="1" customFormat="1" x14ac:dyDescent="0.25">
      <c r="B238" s="114"/>
      <c r="E238" s="18"/>
      <c r="F238" s="100"/>
    </row>
    <row r="239" spans="2:6" s="1" customFormat="1" x14ac:dyDescent="0.25">
      <c r="B239" s="114"/>
      <c r="E239" s="18"/>
      <c r="F239" s="100"/>
    </row>
    <row r="240" spans="2:6" s="1" customFormat="1" x14ac:dyDescent="0.25">
      <c r="B240" s="114"/>
      <c r="E240" s="18"/>
      <c r="F240" s="100"/>
    </row>
    <row r="241" spans="2:6" s="1" customFormat="1" x14ac:dyDescent="0.25">
      <c r="B241" s="114"/>
      <c r="E241" s="18"/>
      <c r="F241" s="100"/>
    </row>
    <row r="242" spans="2:6" s="1" customFormat="1" x14ac:dyDescent="0.25">
      <c r="B242" s="114"/>
      <c r="E242" s="18"/>
      <c r="F242" s="100"/>
    </row>
    <row r="243" spans="2:6" s="1" customFormat="1" x14ac:dyDescent="0.25">
      <c r="B243" s="114"/>
      <c r="E243" s="18"/>
      <c r="F243" s="100"/>
    </row>
    <row r="244" spans="2:6" s="1" customFormat="1" x14ac:dyDescent="0.25">
      <c r="B244" s="114"/>
      <c r="E244" s="18"/>
      <c r="F244" s="100"/>
    </row>
    <row r="245" spans="2:6" s="1" customFormat="1" x14ac:dyDescent="0.25">
      <c r="B245" s="114"/>
      <c r="E245" s="18"/>
      <c r="F245" s="100"/>
    </row>
    <row r="246" spans="2:6" s="1" customFormat="1" x14ac:dyDescent="0.25">
      <c r="B246" s="114"/>
      <c r="E246" s="18"/>
      <c r="F246" s="100"/>
    </row>
    <row r="247" spans="2:6" s="1" customFormat="1" x14ac:dyDescent="0.25">
      <c r="B247" s="114"/>
      <c r="E247" s="18"/>
      <c r="F247" s="100"/>
    </row>
    <row r="248" spans="2:6" s="1" customFormat="1" x14ac:dyDescent="0.25">
      <c r="B248" s="114"/>
      <c r="E248" s="18"/>
      <c r="F248" s="100"/>
    </row>
    <row r="249" spans="2:6" s="1" customFormat="1" x14ac:dyDescent="0.25">
      <c r="B249" s="114"/>
      <c r="E249" s="18"/>
      <c r="F249" s="100"/>
    </row>
    <row r="250" spans="2:6" s="1" customFormat="1" x14ac:dyDescent="0.25">
      <c r="B250" s="114"/>
      <c r="E250" s="18"/>
      <c r="F250" s="100"/>
    </row>
    <row r="251" spans="2:6" s="1" customFormat="1" x14ac:dyDescent="0.25">
      <c r="B251" s="114"/>
      <c r="E251" s="18"/>
      <c r="F251" s="100"/>
    </row>
    <row r="252" spans="2:6" s="1" customFormat="1" x14ac:dyDescent="0.25">
      <c r="B252" s="114"/>
      <c r="E252" s="18"/>
      <c r="F252" s="100"/>
    </row>
    <row r="253" spans="2:6" s="1" customFormat="1" x14ac:dyDescent="0.25">
      <c r="B253" s="114"/>
      <c r="E253" s="18"/>
      <c r="F253" s="100"/>
    </row>
    <row r="254" spans="2:6" s="1" customFormat="1" x14ac:dyDescent="0.25">
      <c r="B254" s="114"/>
      <c r="E254" s="18"/>
      <c r="F254" s="100"/>
    </row>
    <row r="255" spans="2:6" s="1" customFormat="1" x14ac:dyDescent="0.25">
      <c r="B255" s="114"/>
      <c r="E255" s="18"/>
      <c r="F255" s="100"/>
    </row>
    <row r="256" spans="2:6" s="1" customFormat="1" x14ac:dyDescent="0.25">
      <c r="B256" s="114"/>
      <c r="E256" s="18"/>
      <c r="F256" s="100"/>
    </row>
    <row r="257" spans="2:6" s="1" customFormat="1" x14ac:dyDescent="0.25">
      <c r="B257" s="114"/>
      <c r="E257" s="18"/>
      <c r="F257" s="100"/>
    </row>
    <row r="258" spans="2:6" s="1" customFormat="1" x14ac:dyDescent="0.25">
      <c r="B258" s="114"/>
      <c r="E258" s="18"/>
      <c r="F258" s="100"/>
    </row>
    <row r="259" spans="2:6" s="1" customFormat="1" x14ac:dyDescent="0.25">
      <c r="B259" s="114"/>
      <c r="E259" s="18"/>
      <c r="F259" s="100"/>
    </row>
    <row r="260" spans="2:6" s="1" customFormat="1" x14ac:dyDescent="0.25">
      <c r="B260" s="114"/>
      <c r="E260" s="18"/>
      <c r="F260" s="100"/>
    </row>
    <row r="261" spans="2:6" s="1" customFormat="1" x14ac:dyDescent="0.25">
      <c r="B261" s="114"/>
      <c r="E261" s="18"/>
      <c r="F261" s="100"/>
    </row>
    <row r="262" spans="2:6" s="1" customFormat="1" x14ac:dyDescent="0.25">
      <c r="B262" s="114"/>
      <c r="E262" s="18"/>
      <c r="F262" s="100"/>
    </row>
    <row r="263" spans="2:6" s="1" customFormat="1" x14ac:dyDescent="0.25">
      <c r="B263" s="114"/>
      <c r="E263" s="18"/>
      <c r="F263" s="100"/>
    </row>
    <row r="264" spans="2:6" s="1" customFormat="1" x14ac:dyDescent="0.25">
      <c r="B264" s="114"/>
      <c r="E264" s="18"/>
      <c r="F264" s="100"/>
    </row>
    <row r="265" spans="2:6" s="1" customFormat="1" x14ac:dyDescent="0.25">
      <c r="B265" s="114"/>
      <c r="E265" s="18"/>
      <c r="F265" s="100"/>
    </row>
    <row r="266" spans="2:6" s="1" customFormat="1" x14ac:dyDescent="0.25">
      <c r="B266" s="114"/>
      <c r="E266" s="18"/>
      <c r="F266" s="100"/>
    </row>
    <row r="267" spans="2:6" s="1" customFormat="1" x14ac:dyDescent="0.25">
      <c r="B267" s="114"/>
      <c r="E267" s="18"/>
      <c r="F267" s="100"/>
    </row>
    <row r="268" spans="2:6" s="1" customFormat="1" x14ac:dyDescent="0.25">
      <c r="B268" s="114"/>
      <c r="E268" s="18"/>
      <c r="F268" s="100"/>
    </row>
    <row r="269" spans="2:6" s="1" customFormat="1" x14ac:dyDescent="0.25">
      <c r="B269" s="114"/>
      <c r="E269" s="18"/>
      <c r="F269" s="100"/>
    </row>
    <row r="270" spans="2:6" s="1" customFormat="1" x14ac:dyDescent="0.25">
      <c r="B270" s="114"/>
      <c r="E270" s="18"/>
      <c r="F270" s="100"/>
    </row>
    <row r="271" spans="2:6" s="1" customFormat="1" x14ac:dyDescent="0.25">
      <c r="B271" s="114"/>
      <c r="E271" s="18"/>
      <c r="F271" s="100"/>
    </row>
    <row r="272" spans="2:6" s="1" customFormat="1" x14ac:dyDescent="0.25">
      <c r="B272" s="114"/>
      <c r="E272" s="18"/>
      <c r="F272" s="100"/>
    </row>
    <row r="273" spans="2:6" s="1" customFormat="1" x14ac:dyDescent="0.25">
      <c r="B273" s="114"/>
      <c r="E273" s="18"/>
      <c r="F273" s="100"/>
    </row>
    <row r="274" spans="2:6" s="1" customFormat="1" x14ac:dyDescent="0.25">
      <c r="B274" s="114"/>
      <c r="E274" s="18"/>
      <c r="F274" s="100"/>
    </row>
    <row r="275" spans="2:6" s="1" customFormat="1" x14ac:dyDescent="0.25">
      <c r="B275" s="114"/>
      <c r="E275" s="18"/>
      <c r="F275" s="100"/>
    </row>
    <row r="276" spans="2:6" s="1" customFormat="1" x14ac:dyDescent="0.25">
      <c r="B276" s="114"/>
      <c r="E276" s="18"/>
      <c r="F276" s="100"/>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ht="3.95" customHeight="1" x14ac:dyDescent="0.25">
      <c r="B508" s="114"/>
      <c r="E508" s="18"/>
      <c r="F508" s="100"/>
    </row>
    <row r="509" spans="2:6" x14ac:dyDescent="0.25"/>
    <row r="510" spans="2:6" x14ac:dyDescent="0.25"/>
    <row r="511" spans="2:6" x14ac:dyDescent="0.25"/>
    <row r="512" spans="2:6"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sheetData>
  <sheetProtection algorithmName="SHA-512" hashValue="P2XOncINXbnrNKUmyhGduKaFo6SfSlEMfhFtelEI6iqF5tpcnRnAdamfkQzCzBUrCg0qMuDW6qVEWN5kHh/K+Q==" saltValue="FptFSQOdAYQgcB91H5sGxA==" spinCount="100000" sheet="1" objects="1" scenarios="1" formatColumns="0" formatRows="0"/>
  <mergeCells count="20">
    <mergeCell ref="C1:D1"/>
    <mergeCell ref="C2:D2"/>
    <mergeCell ref="C26:D26"/>
    <mergeCell ref="C10:D10"/>
    <mergeCell ref="C24:D24"/>
    <mergeCell ref="C3:D3"/>
    <mergeCell ref="C54:D54"/>
    <mergeCell ref="C225:D225"/>
    <mergeCell ref="C228:D228"/>
    <mergeCell ref="C223:D223"/>
    <mergeCell ref="C4:D4"/>
    <mergeCell ref="C48:D48"/>
    <mergeCell ref="C45:D45"/>
    <mergeCell ref="C33:D33"/>
    <mergeCell ref="C35:D35"/>
    <mergeCell ref="C37:D37"/>
    <mergeCell ref="C31:D31"/>
    <mergeCell ref="C29:D29"/>
    <mergeCell ref="C39:D39"/>
    <mergeCell ref="C7:D7"/>
  </mergeCells>
  <phoneticPr fontId="11" type="noConversion"/>
  <conditionalFormatting sqref="D65">
    <cfRule type="expression" dxfId="76" priority="297">
      <formula>$F$51=$C$50</formula>
    </cfRule>
  </conditionalFormatting>
  <conditionalFormatting sqref="D75">
    <cfRule type="expression" dxfId="75" priority="45">
      <formula>F74="ja"</formula>
    </cfRule>
  </conditionalFormatting>
  <conditionalFormatting sqref="D86">
    <cfRule type="expression" dxfId="73" priority="163">
      <formula>$F$51=$C$50</formula>
    </cfRule>
  </conditionalFormatting>
  <conditionalFormatting sqref="D96">
    <cfRule type="expression" dxfId="72" priority="41">
      <formula>F95="ja"</formula>
    </cfRule>
  </conditionalFormatting>
  <conditionalFormatting sqref="D107">
    <cfRule type="expression" dxfId="70" priority="131">
      <formula>$F$51=$C$50</formula>
    </cfRule>
  </conditionalFormatting>
  <conditionalFormatting sqref="D117">
    <cfRule type="expression" dxfId="69" priority="33">
      <formula>F116="ja"</formula>
    </cfRule>
  </conditionalFormatting>
  <conditionalFormatting sqref="D128">
    <cfRule type="expression" dxfId="67" priority="117">
      <formula>$F$51=$C$50</formula>
    </cfRule>
  </conditionalFormatting>
  <conditionalFormatting sqref="D138">
    <cfRule type="expression" dxfId="66" priority="29">
      <formula>F137="ja"</formula>
    </cfRule>
  </conditionalFormatting>
  <conditionalFormatting sqref="D149">
    <cfRule type="expression" dxfId="64" priority="103">
      <formula>$F$51=$C$50</formula>
    </cfRule>
  </conditionalFormatting>
  <conditionalFormatting sqref="D159">
    <cfRule type="expression" dxfId="63" priority="21">
      <formula>F158="ja"</formula>
    </cfRule>
  </conditionalFormatting>
  <conditionalFormatting sqref="D170">
    <cfRule type="expression" dxfId="61" priority="89">
      <formula>$F$51=$C$50</formula>
    </cfRule>
  </conditionalFormatting>
  <conditionalFormatting sqref="D180">
    <cfRule type="expression" dxfId="60" priority="17">
      <formula>F179="ja"</formula>
    </cfRule>
  </conditionalFormatting>
  <conditionalFormatting sqref="D191">
    <cfRule type="expression" dxfId="58" priority="75">
      <formula>$F$51=$C$50</formula>
    </cfRule>
  </conditionalFormatting>
  <conditionalFormatting sqref="D201">
    <cfRule type="expression" dxfId="57" priority="13">
      <formula>F200="ja"</formula>
    </cfRule>
  </conditionalFormatting>
  <conditionalFormatting sqref="D212">
    <cfRule type="expression" dxfId="55" priority="61">
      <formula>$F$51=$C$50</formula>
    </cfRule>
  </conditionalFormatting>
  <conditionalFormatting sqref="D222">
    <cfRule type="expression" dxfId="54" priority="9">
      <formula>F221="ja"</formula>
    </cfRule>
  </conditionalFormatting>
  <conditionalFormatting sqref="E12:E23 E28:E39 E56:E72">
    <cfRule type="cellIs" dxfId="53" priority="500" operator="greaterThan">
      <formula>0</formula>
    </cfRule>
  </conditionalFormatting>
  <conditionalFormatting sqref="E41:E42">
    <cfRule type="cellIs" dxfId="52" priority="291" operator="greaterThan">
      <formula>0</formula>
    </cfRule>
  </conditionalFormatting>
  <conditionalFormatting sqref="E44">
    <cfRule type="cellIs" dxfId="51" priority="427" operator="greaterThan">
      <formula>0</formula>
    </cfRule>
  </conditionalFormatting>
  <conditionalFormatting sqref="E50:E52">
    <cfRule type="cellIs" dxfId="50" priority="420" operator="greaterThan">
      <formula>0</formula>
    </cfRule>
  </conditionalFormatting>
  <conditionalFormatting sqref="E74:E75">
    <cfRule type="cellIs" dxfId="49" priority="299" operator="greaterThan">
      <formula>0</formula>
    </cfRule>
  </conditionalFormatting>
  <conditionalFormatting sqref="E77:E93">
    <cfRule type="cellIs" dxfId="48" priority="43" operator="greaterThan">
      <formula>0</formula>
    </cfRule>
  </conditionalFormatting>
  <conditionalFormatting sqref="E95:E96">
    <cfRule type="cellIs" dxfId="47" priority="42" operator="greaterThan">
      <formula>0</formula>
    </cfRule>
  </conditionalFormatting>
  <conditionalFormatting sqref="E98:E114">
    <cfRule type="cellIs" dxfId="46" priority="35" operator="greaterThan">
      <formula>0</formula>
    </cfRule>
  </conditionalFormatting>
  <conditionalFormatting sqref="E116:E117">
    <cfRule type="cellIs" dxfId="45" priority="34" operator="greaterThan">
      <formula>0</formula>
    </cfRule>
  </conditionalFormatting>
  <conditionalFormatting sqref="E119:E135">
    <cfRule type="cellIs" dxfId="44" priority="31" operator="greaterThan">
      <formula>0</formula>
    </cfRule>
  </conditionalFormatting>
  <conditionalFormatting sqref="E137:E138">
    <cfRule type="cellIs" dxfId="43" priority="30" operator="greaterThan">
      <formula>0</formula>
    </cfRule>
  </conditionalFormatting>
  <conditionalFormatting sqref="E140:E156">
    <cfRule type="cellIs" dxfId="42" priority="23" operator="greaterThan">
      <formula>0</formula>
    </cfRule>
  </conditionalFormatting>
  <conditionalFormatting sqref="E158:E159">
    <cfRule type="cellIs" dxfId="41" priority="22" operator="greaterThan">
      <formula>0</formula>
    </cfRule>
  </conditionalFormatting>
  <conditionalFormatting sqref="E161:E177">
    <cfRule type="cellIs" dxfId="40" priority="19" operator="greaterThan">
      <formula>0</formula>
    </cfRule>
  </conditionalFormatting>
  <conditionalFormatting sqref="E179:E180">
    <cfRule type="cellIs" dxfId="39" priority="18" operator="greaterThan">
      <formula>0</formula>
    </cfRule>
  </conditionalFormatting>
  <conditionalFormatting sqref="E182:E198">
    <cfRule type="cellIs" dxfId="38" priority="15" operator="greaterThan">
      <formula>0</formula>
    </cfRule>
  </conditionalFormatting>
  <conditionalFormatting sqref="E200:E201">
    <cfRule type="cellIs" dxfId="37" priority="14" operator="greaterThan">
      <formula>0</formula>
    </cfRule>
  </conditionalFormatting>
  <conditionalFormatting sqref="E203:E219">
    <cfRule type="cellIs" dxfId="36" priority="11" operator="greaterThan">
      <formula>0</formula>
    </cfRule>
  </conditionalFormatting>
  <conditionalFormatting sqref="E221:E222">
    <cfRule type="cellIs" dxfId="35" priority="10" operator="greaterThan">
      <formula>0</formula>
    </cfRule>
  </conditionalFormatting>
  <conditionalFormatting sqref="E226:E227">
    <cfRule type="cellIs" dxfId="34" priority="307" operator="greaterThan">
      <formula>0</formula>
    </cfRule>
  </conditionalFormatting>
  <conditionalFormatting sqref="F22">
    <cfRule type="expression" dxfId="33" priority="48">
      <formula>F23=""</formula>
    </cfRule>
  </conditionalFormatting>
  <conditionalFormatting sqref="F23">
    <cfRule type="expression" dxfId="32" priority="47">
      <formula>F22=""</formula>
    </cfRule>
  </conditionalFormatting>
  <conditionalFormatting sqref="F29 F31 F35 F37 F39">
    <cfRule type="expression" dxfId="31" priority="505">
      <formula>F28="ja"</formula>
    </cfRule>
  </conditionalFormatting>
  <conditionalFormatting sqref="F30">
    <cfRule type="expression" dxfId="30" priority="305">
      <formula>$F$28="nein"</formula>
    </cfRule>
  </conditionalFormatting>
  <conditionalFormatting sqref="F32">
    <cfRule type="expression" dxfId="29" priority="306">
      <formula>OR($F$30="ja",$F$28="ja")</formula>
    </cfRule>
  </conditionalFormatting>
  <conditionalFormatting sqref="F34">
    <cfRule type="expression" dxfId="28" priority="304">
      <formula>$F$30="nein"</formula>
    </cfRule>
  </conditionalFormatting>
  <conditionalFormatting sqref="F36">
    <cfRule type="expression" dxfId="27" priority="303">
      <formula>$F$34="nein"</formula>
    </cfRule>
  </conditionalFormatting>
  <conditionalFormatting sqref="F38">
    <cfRule type="expression" dxfId="26" priority="301">
      <formula>$F$36="nein"</formula>
    </cfRule>
  </conditionalFormatting>
  <conditionalFormatting sqref="F42">
    <cfRule type="expression" dxfId="25" priority="292">
      <formula>$F$30="ja"</formula>
    </cfRule>
  </conditionalFormatting>
  <conditionalFormatting sqref="F51:F52">
    <cfRule type="expression" dxfId="24" priority="512">
      <formula>$F$50="ja"</formula>
    </cfRule>
  </conditionalFormatting>
  <conditionalFormatting sqref="F65">
    <cfRule type="expression" dxfId="22" priority="298">
      <formula>$F$51=$C$50</formula>
    </cfRule>
  </conditionalFormatting>
  <conditionalFormatting sqref="F75">
    <cfRule type="expression" dxfId="21" priority="44">
      <formula>F74="ja"</formula>
    </cfRule>
  </conditionalFormatting>
  <conditionalFormatting sqref="F86">
    <cfRule type="expression" dxfId="19" priority="164">
      <formula>$F$51=$C$50</formula>
    </cfRule>
  </conditionalFormatting>
  <conditionalFormatting sqref="F96">
    <cfRule type="expression" dxfId="18" priority="7">
      <formula>F95="ja"</formula>
    </cfRule>
  </conditionalFormatting>
  <conditionalFormatting sqref="F107">
    <cfRule type="expression" dxfId="16" priority="132">
      <formula>$F$51=$C$50</formula>
    </cfRule>
  </conditionalFormatting>
  <conditionalFormatting sqref="F117">
    <cfRule type="expression" dxfId="15" priority="6">
      <formula>F116="ja"</formula>
    </cfRule>
  </conditionalFormatting>
  <conditionalFormatting sqref="F128">
    <cfRule type="expression" dxfId="13" priority="118">
      <formula>$F$51=$C$50</formula>
    </cfRule>
  </conditionalFormatting>
  <conditionalFormatting sqref="F138">
    <cfRule type="expression" dxfId="12" priority="5">
      <formula>F137="ja"</formula>
    </cfRule>
  </conditionalFormatting>
  <conditionalFormatting sqref="F149">
    <cfRule type="expression" dxfId="10" priority="104">
      <formula>$F$51=$C$50</formula>
    </cfRule>
  </conditionalFormatting>
  <conditionalFormatting sqref="F159">
    <cfRule type="expression" dxfId="9" priority="4">
      <formula>F158="ja"</formula>
    </cfRule>
  </conditionalFormatting>
  <conditionalFormatting sqref="F170">
    <cfRule type="expression" dxfId="7" priority="90">
      <formula>$F$51=$C$50</formula>
    </cfRule>
  </conditionalFormatting>
  <conditionalFormatting sqref="F180">
    <cfRule type="expression" dxfId="6" priority="3">
      <formula>F179="ja"</formula>
    </cfRule>
  </conditionalFormatting>
  <conditionalFormatting sqref="F191">
    <cfRule type="expression" dxfId="4" priority="76">
      <formula>$F$51=$C$50</formula>
    </cfRule>
  </conditionalFormatting>
  <conditionalFormatting sqref="F201">
    <cfRule type="expression" dxfId="3" priority="2">
      <formula>F200="ja"</formula>
    </cfRule>
  </conditionalFormatting>
  <conditionalFormatting sqref="F212">
    <cfRule type="expression" dxfId="1" priority="62">
      <formula>$F$51=$C$50</formula>
    </cfRule>
  </conditionalFormatting>
  <conditionalFormatting sqref="F222">
    <cfRule type="expression" dxfId="0" priority="1">
      <formula>F221="ja"</formula>
    </cfRule>
  </conditionalFormatting>
  <dataValidations count="3">
    <dataValidation type="list" allowBlank="1" showInputMessage="1" showErrorMessage="1" sqref="F38 F226 F50 F44 F28 F30 F36 F66:F67 F69 F71:F72 F32 F34 F74 F87:F88 F90 F92:F93 F95 F108:F109 F111 F113:F114 F116 F129:F130 F132 F134:F135 F137 F150:F151 F153 F155:F156 F158 F171:F172 F174 F176:F177 F179 F192:F193 F195 F197:F198 F200 F213:F214 F216 F218:F219 F221" xr:uid="{0D965101-BA63-422C-AD70-667BC75D9923}">
      <formula1>$C$19:$C$20</formula1>
    </dataValidation>
    <dataValidation operator="greaterThanOrEqual" allowBlank="1" showInputMessage="1" showErrorMessage="1" sqref="F70 F91 F112 F133 F154 F175 F196 F217" xr:uid="{8ACC6840-631E-403F-A7B4-BC65816A42D3}"/>
    <dataValidation type="decimal" operator="greaterThanOrEqual" allowBlank="1" showInputMessage="1" showErrorMessage="1" errorTitle="Achtung" error="Ihre Eingabe ist nicht plausibel." sqref="F68 F75 F89 F96 F110 F117 F131 F138 F152 F159 F173 F180 F194 F201 F215 F222" xr:uid="{71480717-518B-4F9C-BE5B-CE5F6CF7EA5E}">
      <formula1>1</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288"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51" id="{5148AF31-EDC2-4F89-99E7-14B1B11F3E90}">
            <xm:f>OR(F82=Auswahllisten!$A$16,F82=Auswahllisten!$A$17)</xm:f>
            <x14:dxf>
              <font>
                <color theme="1"/>
              </font>
              <fill>
                <patternFill>
                  <bgColor theme="0"/>
                </patternFill>
              </fill>
            </x14:dxf>
          </x14:cfRule>
          <xm:sqref>D83</xm:sqref>
        </x14:conditionalFormatting>
        <x14:conditionalFormatting xmlns:xm="http://schemas.microsoft.com/office/excel/2006/main">
          <x14:cfRule type="expression" priority="127" id="{2035AEFB-51F2-4B5A-8198-C8F1FE8B562B}">
            <xm:f>OR(F103=Auswahllisten!$A$16,F103=Auswahllisten!$A$17)</xm:f>
            <x14:dxf>
              <font>
                <color theme="1"/>
              </font>
              <fill>
                <patternFill>
                  <bgColor theme="0"/>
                </patternFill>
              </fill>
            </x14:dxf>
          </x14:cfRule>
          <xm:sqref>D104</xm:sqref>
        </x14:conditionalFormatting>
        <x14:conditionalFormatting xmlns:xm="http://schemas.microsoft.com/office/excel/2006/main">
          <x14:cfRule type="expression" priority="113" id="{3173719B-1446-4C2C-AD5B-726F33F0C1A7}">
            <xm:f>OR(F124=Auswahllisten!$A$16,F124=Auswahllisten!$A$17)</xm:f>
            <x14:dxf>
              <font>
                <color theme="1"/>
              </font>
              <fill>
                <patternFill>
                  <bgColor theme="0"/>
                </patternFill>
              </fill>
            </x14:dxf>
          </x14:cfRule>
          <xm:sqref>D125</xm:sqref>
        </x14:conditionalFormatting>
        <x14:conditionalFormatting xmlns:xm="http://schemas.microsoft.com/office/excel/2006/main">
          <x14:cfRule type="expression" priority="99" id="{F4C30CB8-5B8C-47CC-949E-729080608745}">
            <xm:f>OR(F145=Auswahllisten!$A$16,F145=Auswahllisten!$A$17)</xm:f>
            <x14:dxf>
              <font>
                <color theme="1"/>
              </font>
              <fill>
                <patternFill>
                  <bgColor theme="0"/>
                </patternFill>
              </fill>
            </x14:dxf>
          </x14:cfRule>
          <xm:sqref>D146</xm:sqref>
        </x14:conditionalFormatting>
        <x14:conditionalFormatting xmlns:xm="http://schemas.microsoft.com/office/excel/2006/main">
          <x14:cfRule type="expression" priority="85" id="{6B8B4304-4B34-4E76-B3B7-27999FF0B36E}">
            <xm:f>OR(F166=Auswahllisten!$A$16,F166=Auswahllisten!$A$17)</xm:f>
            <x14:dxf>
              <font>
                <color theme="1"/>
              </font>
              <fill>
                <patternFill>
                  <bgColor theme="0"/>
                </patternFill>
              </fill>
            </x14:dxf>
          </x14:cfRule>
          <xm:sqref>D167</xm:sqref>
        </x14:conditionalFormatting>
        <x14:conditionalFormatting xmlns:xm="http://schemas.microsoft.com/office/excel/2006/main">
          <x14:cfRule type="expression" priority="71" id="{D40AF2EC-5872-474E-AEA4-08FCCC1CCAE1}">
            <xm:f>OR(F187=Auswahllisten!$A$16,F187=Auswahllisten!$A$17)</xm:f>
            <x14:dxf>
              <font>
                <color theme="1"/>
              </font>
              <fill>
                <patternFill>
                  <bgColor theme="0"/>
                </patternFill>
              </fill>
            </x14:dxf>
          </x14:cfRule>
          <xm:sqref>D188</xm:sqref>
        </x14:conditionalFormatting>
        <x14:conditionalFormatting xmlns:xm="http://schemas.microsoft.com/office/excel/2006/main">
          <x14:cfRule type="expression" priority="57" id="{EB3DA875-32CD-47ED-8879-6FDC24CC4D03}">
            <xm:f>OR(F208=Auswahllisten!$A$16,F208=Auswahllisten!$A$17)</xm:f>
            <x14:dxf>
              <font>
                <color theme="1"/>
              </font>
              <fill>
                <patternFill>
                  <bgColor theme="0"/>
                </patternFill>
              </fill>
            </x14:dxf>
          </x14:cfRule>
          <xm:sqref>D209</xm:sqref>
        </x14:conditionalFormatting>
        <x14:conditionalFormatting xmlns:xm="http://schemas.microsoft.com/office/excel/2006/main">
          <x14:cfRule type="expression" priority="289"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52" id="{35A17CC4-9CEC-4C9B-B413-CF563FAAA5A6}">
            <xm:f>OR(F82=Auswahllisten!$A$16,F82=Auswahllisten!$A$17)</xm:f>
            <x14:dxf>
              <fill>
                <patternFill>
                  <bgColor rgb="FFFFFF00"/>
                </patternFill>
              </fill>
            </x14:dxf>
          </x14:cfRule>
          <xm:sqref>F83</xm:sqref>
        </x14:conditionalFormatting>
        <x14:conditionalFormatting xmlns:xm="http://schemas.microsoft.com/office/excel/2006/main">
          <x14:cfRule type="expression" priority="128" id="{68018ECB-C647-45E5-A9A7-F833CAE3A115}">
            <xm:f>OR(F103=Auswahllisten!$A$16,F103=Auswahllisten!$A$17)</xm:f>
            <x14:dxf>
              <fill>
                <patternFill>
                  <bgColor rgb="FFFFFF00"/>
                </patternFill>
              </fill>
            </x14:dxf>
          </x14:cfRule>
          <xm:sqref>F104</xm:sqref>
        </x14:conditionalFormatting>
        <x14:conditionalFormatting xmlns:xm="http://schemas.microsoft.com/office/excel/2006/main">
          <x14:cfRule type="expression" priority="114" id="{41C35261-6234-4073-BDE5-F5EC839B67D6}">
            <xm:f>OR(F124=Auswahllisten!$A$16,F124=Auswahllisten!$A$17)</xm:f>
            <x14:dxf>
              <fill>
                <patternFill>
                  <bgColor rgb="FFFFFF00"/>
                </patternFill>
              </fill>
            </x14:dxf>
          </x14:cfRule>
          <xm:sqref>F125</xm:sqref>
        </x14:conditionalFormatting>
        <x14:conditionalFormatting xmlns:xm="http://schemas.microsoft.com/office/excel/2006/main">
          <x14:cfRule type="expression" priority="100" id="{F0C7BE90-F8D3-45D6-A29D-10B7ECCE828B}">
            <xm:f>OR(F145=Auswahllisten!$A$16,F145=Auswahllisten!$A$17)</xm:f>
            <x14:dxf>
              <fill>
                <patternFill>
                  <bgColor rgb="FFFFFF00"/>
                </patternFill>
              </fill>
            </x14:dxf>
          </x14:cfRule>
          <xm:sqref>F146</xm:sqref>
        </x14:conditionalFormatting>
        <x14:conditionalFormatting xmlns:xm="http://schemas.microsoft.com/office/excel/2006/main">
          <x14:cfRule type="expression" priority="86" id="{2A4C4AFC-25B4-45B4-B60E-1971931FB7B3}">
            <xm:f>OR(F166=Auswahllisten!$A$16,F166=Auswahllisten!$A$17)</xm:f>
            <x14:dxf>
              <fill>
                <patternFill>
                  <bgColor rgb="FFFFFF00"/>
                </patternFill>
              </fill>
            </x14:dxf>
          </x14:cfRule>
          <xm:sqref>F167</xm:sqref>
        </x14:conditionalFormatting>
        <x14:conditionalFormatting xmlns:xm="http://schemas.microsoft.com/office/excel/2006/main">
          <x14:cfRule type="expression" priority="72" id="{E5A0EFF3-5505-4FCF-8FA3-56309F65A6D4}">
            <xm:f>OR(F187=Auswahllisten!$A$16,F187=Auswahllisten!$A$17)</xm:f>
            <x14:dxf>
              <fill>
                <patternFill>
                  <bgColor rgb="FFFFFF00"/>
                </patternFill>
              </fill>
            </x14:dxf>
          </x14:cfRule>
          <xm:sqref>F188</xm:sqref>
        </x14:conditionalFormatting>
        <x14:conditionalFormatting xmlns:xm="http://schemas.microsoft.com/office/excel/2006/main">
          <x14:cfRule type="expression" priority="58" id="{7E617150-8911-49A6-96F8-52A3BE311BE8}">
            <xm:f>OR(F208=Auswahllisten!$A$16,F208=Auswahllisten!$A$17)</xm:f>
            <x14:dxf>
              <fill>
                <patternFill>
                  <bgColor rgb="FFFFFF00"/>
                </patternFill>
              </fill>
            </x14:dxf>
          </x14:cfRule>
          <xm:sqref>F209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F82 F103 F124 F145 F166 F187 F208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125" t="s">
        <v>125</v>
      </c>
    </row>
    <row r="3" spans="1:1" x14ac:dyDescent="0.25">
      <c r="A3" t="s">
        <v>126</v>
      </c>
    </row>
    <row r="4" spans="1:1" x14ac:dyDescent="0.25">
      <c r="A4" t="s">
        <v>127</v>
      </c>
    </row>
    <row r="5" spans="1:1" x14ac:dyDescent="0.25">
      <c r="A5" t="s">
        <v>128</v>
      </c>
    </row>
    <row r="6" spans="1:1" x14ac:dyDescent="0.25">
      <c r="A6" t="s">
        <v>129</v>
      </c>
    </row>
    <row r="9" spans="1:1" x14ac:dyDescent="0.25">
      <c r="A9" t="s">
        <v>17</v>
      </c>
    </row>
    <row r="10" spans="1:1" x14ac:dyDescent="0.25">
      <c r="A10" t="s">
        <v>30</v>
      </c>
    </row>
    <row r="11" spans="1:1" x14ac:dyDescent="0.25">
      <c r="A11" t="s">
        <v>31</v>
      </c>
    </row>
    <row r="12" spans="1:1" x14ac:dyDescent="0.25">
      <c r="A12" t="s">
        <v>32</v>
      </c>
    </row>
    <row r="15" spans="1:1" x14ac:dyDescent="0.25">
      <c r="A15" t="s">
        <v>17</v>
      </c>
    </row>
    <row r="16" spans="1:1" x14ac:dyDescent="0.25">
      <c r="A16" t="s">
        <v>83</v>
      </c>
    </row>
    <row r="17" spans="1:1" x14ac:dyDescent="0.25">
      <c r="A17" t="s">
        <v>130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ZQS36DUCW5FC-1364077875-9649</_dlc_DocId>
    <_dlc_DocIdUrl xmlns="e22105cb-48cf-4f3f-8a9d-b1abe9750a0a">
      <Url>https://rnvcorp.sharepoint.com/sites/vergabe/_layouts/15/DocIdRedir.aspx?ID=ZQS36DUCW5FC-1364077875-9649</Url>
      <Description>ZQS36DUCW5FC-1364077875-9649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35A6978-8642-43C7-98EA-190C7551B4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287F6E-B8FE-4C83-B964-88617C9CEC4A}">
  <ds:schemaRefs>
    <ds:schemaRef ds:uri="http://schemas.microsoft.com/DataMashup"/>
  </ds:schemaRefs>
</ds:datastoreItem>
</file>

<file path=customXml/itemProps3.xml><?xml version="1.0" encoding="utf-8"?>
<ds:datastoreItem xmlns:ds="http://schemas.openxmlformats.org/officeDocument/2006/customXml" ds:itemID="{587A4DBD-1416-4B16-A788-E9E838BA6805}">
  <ds:schemaRefs>
    <ds:schemaRef ds:uri="http://schemas.microsoft.com/office/2006/metadata/properties"/>
    <ds:schemaRef ds:uri="e22105cb-48cf-4f3f-8a9d-b1abe9750a0a"/>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7ab8d73a-f67f-4c04-add3-d43deac284e4"/>
    <ds:schemaRef ds:uri="http://www.w3.org/XML/1998/namespace"/>
    <ds:schemaRef ds:uri="http://purl.org/dc/dcmitype/"/>
  </ds:schemaRefs>
</ds:datastoreItem>
</file>

<file path=customXml/itemProps4.xml><?xml version="1.0" encoding="utf-8"?>
<ds:datastoreItem xmlns:ds="http://schemas.openxmlformats.org/officeDocument/2006/customXml" ds:itemID="{83073A76-D8EE-4506-81D2-D281E657BD31}">
  <ds:schemaRefs>
    <ds:schemaRef ds:uri="http://schemas.microsoft.com/sharepoint/v3/contenttype/forms"/>
  </ds:schemaRefs>
</ds:datastoreItem>
</file>

<file path=customXml/itemProps5.xml><?xml version="1.0" encoding="utf-8"?>
<ds:datastoreItem xmlns:ds="http://schemas.openxmlformats.org/officeDocument/2006/customXml" ds:itemID="{24DEC7A5-D909-4CAF-A965-EC31654C552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4938d6ca-34a5-4557-8391-9ac847cbb177</vt:lpwstr>
  </property>
  <property fmtid="{D5CDD505-2E9C-101B-9397-08002B2CF9AE}" pid="11" name="MediaServiceImageTags">
    <vt:lpwstr/>
  </property>
</Properties>
</file>